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2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K65" i="1"/>
  <c r="K129"/>
  <c r="L37"/>
  <c r="K37"/>
  <c r="K141" l="1"/>
  <c r="K109"/>
  <c r="K108" s="1"/>
  <c r="K107" s="1"/>
  <c r="K106" s="1"/>
  <c r="K105" s="1"/>
  <c r="M82"/>
  <c r="M81" s="1"/>
  <c r="M80" s="1"/>
  <c r="L82"/>
  <c r="L81" s="1"/>
  <c r="L80" s="1"/>
  <c r="K82"/>
  <c r="K81" s="1"/>
  <c r="K80" s="1"/>
  <c r="K56"/>
  <c r="M143"/>
  <c r="M138" s="1"/>
  <c r="M137" s="1"/>
  <c r="M136" s="1"/>
  <c r="M135" s="1"/>
  <c r="M134" s="1"/>
  <c r="L143"/>
  <c r="L138" s="1"/>
  <c r="L137" s="1"/>
  <c r="L136" s="1"/>
  <c r="L135" s="1"/>
  <c r="L134" s="1"/>
  <c r="K143"/>
  <c r="M150"/>
  <c r="M149" s="1"/>
  <c r="M148" s="1"/>
  <c r="M147" s="1"/>
  <c r="M146" s="1"/>
  <c r="M145" s="1"/>
  <c r="L150"/>
  <c r="L149" s="1"/>
  <c r="L148" s="1"/>
  <c r="L147" s="1"/>
  <c r="L146" s="1"/>
  <c r="L145" s="1"/>
  <c r="K150"/>
  <c r="K149" s="1"/>
  <c r="K148" s="1"/>
  <c r="K147" s="1"/>
  <c r="K146" s="1"/>
  <c r="K145" s="1"/>
  <c r="M129"/>
  <c r="M128" s="1"/>
  <c r="L129"/>
  <c r="L128" s="1"/>
  <c r="K128"/>
  <c r="M132"/>
  <c r="M131" s="1"/>
  <c r="L132"/>
  <c r="L131" s="1"/>
  <c r="K132"/>
  <c r="K131" s="1"/>
  <c r="M122"/>
  <c r="M121" s="1"/>
  <c r="M120" s="1"/>
  <c r="M119" s="1"/>
  <c r="M118" s="1"/>
  <c r="L122"/>
  <c r="L121" s="1"/>
  <c r="L120" s="1"/>
  <c r="L119" s="1"/>
  <c r="L118" s="1"/>
  <c r="K122"/>
  <c r="K121" s="1"/>
  <c r="K120" s="1"/>
  <c r="K119" s="1"/>
  <c r="K118" s="1"/>
  <c r="K138" l="1"/>
  <c r="K137" s="1"/>
  <c r="K136" s="1"/>
  <c r="K135" s="1"/>
  <c r="K134" s="1"/>
  <c r="K127"/>
  <c r="K126" s="1"/>
  <c r="K125" s="1"/>
  <c r="K111" s="1"/>
  <c r="L127"/>
  <c r="L126" s="1"/>
  <c r="L125" s="1"/>
  <c r="L111" s="1"/>
  <c r="M127"/>
  <c r="M126" s="1"/>
  <c r="M125" s="1"/>
  <c r="M111" s="1"/>
  <c r="M97"/>
  <c r="L97"/>
  <c r="K97"/>
  <c r="M99"/>
  <c r="L99"/>
  <c r="K99"/>
  <c r="M101"/>
  <c r="L101"/>
  <c r="K101"/>
  <c r="M88"/>
  <c r="L88"/>
  <c r="K88"/>
  <c r="M90"/>
  <c r="L90"/>
  <c r="K90"/>
  <c r="K87" s="1"/>
  <c r="K86" s="1"/>
  <c r="K85" s="1"/>
  <c r="K84" s="1"/>
  <c r="K79" s="1"/>
  <c r="M77"/>
  <c r="M76" s="1"/>
  <c r="M75" s="1"/>
  <c r="M74" s="1"/>
  <c r="M73" s="1"/>
  <c r="M72" s="1"/>
  <c r="L77"/>
  <c r="L76" s="1"/>
  <c r="L75" s="1"/>
  <c r="L74" s="1"/>
  <c r="L73" s="1"/>
  <c r="L72" s="1"/>
  <c r="K77"/>
  <c r="K76" s="1"/>
  <c r="K75" s="1"/>
  <c r="K74" s="1"/>
  <c r="K73" s="1"/>
  <c r="K72" s="1"/>
  <c r="M63"/>
  <c r="L63"/>
  <c r="K63"/>
  <c r="M56"/>
  <c r="L56"/>
  <c r="K59"/>
  <c r="K61"/>
  <c r="M68"/>
  <c r="L68"/>
  <c r="K68"/>
  <c r="M70"/>
  <c r="L70"/>
  <c r="K70"/>
  <c r="M50"/>
  <c r="M49" s="1"/>
  <c r="L50"/>
  <c r="L49" s="1"/>
  <c r="K50"/>
  <c r="K49" s="1"/>
  <c r="B49"/>
  <c r="C49"/>
  <c r="D49"/>
  <c r="E49"/>
  <c r="B50"/>
  <c r="C50"/>
  <c r="D50"/>
  <c r="E50"/>
  <c r="B51"/>
  <c r="C51"/>
  <c r="D51"/>
  <c r="E51"/>
  <c r="M36"/>
  <c r="M47"/>
  <c r="M46" s="1"/>
  <c r="M45" s="1"/>
  <c r="M44" s="1"/>
  <c r="M43" s="1"/>
  <c r="L47"/>
  <c r="L46" s="1"/>
  <c r="L45" s="1"/>
  <c r="L44" s="1"/>
  <c r="L43" s="1"/>
  <c r="K47"/>
  <c r="K46" s="1"/>
  <c r="K45" s="1"/>
  <c r="K44" s="1"/>
  <c r="K43" s="1"/>
  <c r="B39"/>
  <c r="C39"/>
  <c r="D39"/>
  <c r="E39"/>
  <c r="F39"/>
  <c r="G39"/>
  <c r="H39"/>
  <c r="I39"/>
  <c r="K39"/>
  <c r="K36" s="1"/>
  <c r="L39"/>
  <c r="L36" s="1"/>
  <c r="B40"/>
  <c r="C40"/>
  <c r="D40"/>
  <c r="E40"/>
  <c r="F40"/>
  <c r="G40"/>
  <c r="H40"/>
  <c r="I40"/>
  <c r="J40"/>
  <c r="K40"/>
  <c r="L40"/>
  <c r="K55" l="1"/>
  <c r="K54" s="1"/>
  <c r="K53" s="1"/>
  <c r="K52" s="1"/>
  <c r="L87"/>
  <c r="L86" s="1"/>
  <c r="L85" s="1"/>
  <c r="L84" s="1"/>
  <c r="L79" s="1"/>
  <c r="L96"/>
  <c r="L95" s="1"/>
  <c r="L94" s="1"/>
  <c r="L93" s="1"/>
  <c r="L92" s="1"/>
  <c r="M96"/>
  <c r="M95" s="1"/>
  <c r="M94" s="1"/>
  <c r="M93" s="1"/>
  <c r="M92" s="1"/>
  <c r="L55"/>
  <c r="L54" s="1"/>
  <c r="L53" s="1"/>
  <c r="L52" s="1"/>
  <c r="M55"/>
  <c r="M54" s="1"/>
  <c r="M53" s="1"/>
  <c r="M52" s="1"/>
  <c r="M87"/>
  <c r="M86" s="1"/>
  <c r="M85" s="1"/>
  <c r="M84" s="1"/>
  <c r="M79" s="1"/>
  <c r="K96"/>
  <c r="K95" s="1"/>
  <c r="K94" s="1"/>
  <c r="K93" s="1"/>
  <c r="K92" s="1"/>
  <c r="M30"/>
  <c r="L30"/>
  <c r="K30"/>
  <c r="M27"/>
  <c r="L27"/>
  <c r="K27"/>
  <c r="M26" l="1"/>
  <c r="M25" s="1"/>
  <c r="M24" s="1"/>
  <c r="M23" s="1"/>
  <c r="M16" s="1"/>
  <c r="M153" s="1"/>
  <c r="L26"/>
  <c r="L25" s="1"/>
  <c r="L24" s="1"/>
  <c r="L23" s="1"/>
  <c r="L16" s="1"/>
  <c r="L153" s="1"/>
  <c r="K26"/>
  <c r="K25" s="1"/>
  <c r="K24" s="1"/>
  <c r="K23" s="1"/>
  <c r="K16" s="1"/>
  <c r="M15" l="1"/>
  <c r="L15"/>
  <c r="K15"/>
  <c r="K153"/>
</calcChain>
</file>

<file path=xl/sharedStrings.xml><?xml version="1.0" encoding="utf-8"?>
<sst xmlns="http://schemas.openxmlformats.org/spreadsheetml/2006/main" count="789" uniqueCount="152">
  <si>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</si>
  <si>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</si>
  <si>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</si>
  <si>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</si>
  <si>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</si>
  <si>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</si>
  <si>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</si>
  <si>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</si>
  <si>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</si>
  <si>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</si>
  <si>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</si>
  <si>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</si>
  <si>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</si>
  <si>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</si>
  <si>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</si>
  <si>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</si>
  <si>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</si>
  <si>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</si>
  <si>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</si>
  <si>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</si>
  <si>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</si>
  <si>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</si>
  <si>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</si>
  <si>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</si>
  <si>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</si>
  <si>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</si>
  <si>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</si>
  <si>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</si>
  <si>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</si>
  <si>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</si>
  <si>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</si>
  <si>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</si>
  <si>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</si>
  <si>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</si>
  <si>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</si>
  <si>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</si>
  <si>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</si>
  <si>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</si>
  <si>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</si>
  <si>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</si>
  <si>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</si>
  <si>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</si>
  <si>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</si>
  <si>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</si>
  <si>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</si>
  <si>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</si>
  <si>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</si>
  <si>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</si>
  <si>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</si>
  <si>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</si>
  <si>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</si>
  <si>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</si>
  <si>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</si>
  <si>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</si>
  <si>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</si>
  <si>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</si>
  <si>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</si>
  <si>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</si>
  <si>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</si>
  <si>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</si>
  <si>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</si>
  <si>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</si>
  <si>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</si>
  <si>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</si>
  <si>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</si>
  <si>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</si>
  <si>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</si>
  <si>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</si>
  <si>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</si>
  <si>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</si>
  <si>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</si>
  <si>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</si>
  <si>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</si>
  <si>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</si>
  <si>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</si>
  <si>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</si>
  <si>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</si>
  <si>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</si>
  <si>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</si>
  <si>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</si>
  <si>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</si>
  <si>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</si>
  <si>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</si>
  <si>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</si>
  <si>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</si>
  <si>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</si>
  <si>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</si>
  <si>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</si>
  <si>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</si>
  <si>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</si>
  <si>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</si>
  <si>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</si>
  <si>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</si>
  <si>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</si>
  <si>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</si>
  <si>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</si>
  <si>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</si>
  <si>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</si>
  <si>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</si>
  <si>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</si>
  <si>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</si>
  <si>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</si>
  <si>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</si>
  <si>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</si>
  <si>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</si>
  <si>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</si>
  <si>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</si>
  <si>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</si>
  <si>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</si>
  <si>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</si>
  <si>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</si>
  <si>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</si>
  <si>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</si>
  <si>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</si>
  <si>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</si>
  <si>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</si>
  <si>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</si>
  <si>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</si>
  <si>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</si>
  <si>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</si>
  <si>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</si>
  <si>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</si>
  <si>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</si>
  <si>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</si>
  <si>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</si>
  <si>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</si>
  <si>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</si>
  <si>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</si>
  <si>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</si>
  <si>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</si>
  <si>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</si>
  <si>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</si>
  <si>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</si>
  <si>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</si>
  <si>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</si>
  <si>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</si>
  <si>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</si>
  <si>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</si>
  <si>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</si>
  <si>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 xml:space="preserve"> ИВАНОВСКИЙ СЕЛЬСОВЕТ НА 2025 ГОД И НА ПЛАНОВЫЙ ПЕРИОД 2026 И 2027 ГОДОВ</t>
  </si>
  <si>
    <t>9Д049</t>
  </si>
  <si>
    <t>9Д050</t>
  </si>
  <si>
    <t>SД840</t>
  </si>
  <si>
    <t>Исполнение судебных актов</t>
  </si>
  <si>
    <t>9Д046</t>
  </si>
  <si>
    <t>90Д046</t>
  </si>
  <si>
    <t>Строительство и реконструкция сети автомобильных дорог местного значения</t>
  </si>
  <si>
    <t>Жилищное хозяйство</t>
  </si>
  <si>
    <t>Комплекс процессных мероприятий "Развитие жилищного фонда"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</si>
  <si>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</si>
  <si>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</si>
  <si>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14 февраля 2025 года № 192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</si>
</sst>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4" fontId="6" fillId="2" borderId="18" xfId="0" applyNumberFormat="1" applyFont="1" applyFill="1" applyBorder="1" applyAlignment="1" applyProtection="1">
      <alignment horizontal="left" vertical="center" wrapText="1"/>
      <protection hidden="1"/>
    </xf>
    <xf numFmtId="164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1" xfId="0" applyNumberFormat="1" applyFont="1" applyFill="1" applyBorder="1" applyAlignment="1" applyProtection="1">
      <alignment horizontal="center" vertical="center"/>
      <protection hidden="1"/>
    </xf>
    <xf numFmtId="166" fontId="6" fillId="2" borderId="12" xfId="0" applyNumberFormat="1" applyFont="1" applyFill="1" applyBorder="1" applyAlignment="1" applyProtection="1">
      <alignment horizontal="center" vertical="center"/>
      <protection hidden="1"/>
    </xf>
    <xf numFmtId="1" fontId="6" fillId="2" borderId="12" xfId="0" applyNumberFormat="1" applyFont="1" applyFill="1" applyBorder="1" applyAlignment="1" applyProtection="1">
      <alignment horizontal="center" vertical="center"/>
      <protection hidden="1"/>
    </xf>
    <xf numFmtId="165" fontId="6" fillId="2" borderId="12" xfId="0" applyNumberFormat="1" applyFont="1" applyFill="1" applyBorder="1" applyAlignment="1" applyProtection="1">
      <alignment horizontal="center" vertical="center"/>
      <protection hidden="1"/>
    </xf>
    <xf numFmtId="164" fontId="6" fillId="2" borderId="11" xfId="0" applyNumberFormat="1" applyFont="1" applyFill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2" borderId="10" xfId="0" applyNumberFormat="1" applyFont="1" applyFill="1" applyBorder="1" applyAlignment="1" applyProtection="1">
      <alignment horizontal="right" vertical="center"/>
      <protection hidden="1"/>
    </xf>
    <xf numFmtId="4" fontId="6" fillId="2" borderId="9" xfId="0" applyNumberFormat="1" applyFont="1" applyFill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167" fontId="6" fillId="0" borderId="18" xfId="0" applyNumberFormat="1" applyFont="1" applyBorder="1" applyAlignment="1" applyProtection="1">
      <alignment horizontal="left" vertical="center" wrapText="1"/>
      <protection hidden="1"/>
    </xf>
    <xf numFmtId="168" fontId="7" fillId="0" borderId="18" xfId="0" applyNumberFormat="1" applyFont="1" applyBorder="1" applyAlignment="1" applyProtection="1">
      <alignment horizontal="left" vertical="center" wrapText="1"/>
      <protection hidden="1"/>
    </xf>
    <xf numFmtId="164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horizontal="right" vertical="center"/>
      <protection hidden="1"/>
    </xf>
    <xf numFmtId="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7.04%202024\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70;&#1044;&#1046;&#1045;&#1058;\&#1041;&#1102;&#1076;&#1078;&#1077;&#1090;%202022%20&#1075;&#1086;&#1076;\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C39">
            <v>614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</row>
        <row r="40">
          <cell r="B40" t="str">
            <v>Иные межбюджетные трансферты</v>
          </cell>
          <cell r="C40">
            <v>614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  <cell r="C34" t="str">
            <v>614</v>
          </cell>
          <cell r="D34" t="str">
            <v>01</v>
          </cell>
          <cell r="E34" t="str">
            <v>07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  <cell r="C35" t="str">
            <v>614</v>
          </cell>
          <cell r="D35" t="str">
            <v>01</v>
          </cell>
          <cell r="E35" t="str">
            <v>07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  <cell r="C36" t="str">
            <v>614</v>
          </cell>
          <cell r="D36" t="str">
            <v>01</v>
          </cell>
          <cell r="E36" t="str">
            <v>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3"/>
  <sheetViews>
    <sheetView showGridLines="0" tabSelected="1" workbookViewId="0">
      <selection activeCell="J6" sqref="J6"/>
    </sheetView>
  </sheetViews>
  <sheetFormatPr defaultColWidth="9.28515625" defaultRowHeight="12.7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7.5703125" customWidth="1"/>
    <col min="10" max="10" width="7.7109375" customWidth="1"/>
    <col min="11" max="13" width="16.28515625" customWidth="1"/>
    <col min="14" max="14" width="1.140625" customWidth="1"/>
    <col min="15" max="243" width="9.140625" customWidth="1"/>
  </cols>
  <sheetData>
    <row r="1" spans="1:14" ht="12.75" customHeight="1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>
      <c r="A2" s="75"/>
      <c r="B2" s="74"/>
      <c r="C2" s="74"/>
      <c r="D2" s="74"/>
      <c r="E2" s="74"/>
      <c r="F2" s="74"/>
      <c r="G2" s="74"/>
      <c r="H2" s="74"/>
      <c r="I2" s="74"/>
      <c r="J2" s="76" t="s">
        <v>134</v>
      </c>
      <c r="K2" s="1"/>
      <c r="L2" s="73"/>
      <c r="M2" s="1"/>
      <c r="N2" s="1"/>
    </row>
    <row r="3" spans="1:14" ht="15.75" customHeight="1">
      <c r="A3" s="75"/>
      <c r="B3" s="74"/>
      <c r="C3" s="74"/>
      <c r="D3" s="74"/>
      <c r="E3" s="74"/>
      <c r="F3" s="74"/>
      <c r="G3" s="74"/>
      <c r="H3" s="74"/>
      <c r="I3" s="74"/>
      <c r="J3" s="76" t="s">
        <v>133</v>
      </c>
      <c r="K3" s="1"/>
      <c r="L3" s="73"/>
      <c r="M3" s="1"/>
      <c r="N3" s="1"/>
    </row>
    <row r="4" spans="1:14" ht="15.75" customHeight="1">
      <c r="A4" s="75"/>
      <c r="B4" s="74"/>
      <c r="C4" s="74"/>
      <c r="D4" s="74"/>
      <c r="E4" s="74"/>
      <c r="F4" s="74"/>
      <c r="G4" s="74"/>
      <c r="H4" s="74"/>
      <c r="I4" s="74"/>
      <c r="J4" s="76" t="s">
        <v>132</v>
      </c>
      <c r="K4" s="1"/>
      <c r="L4" s="73"/>
      <c r="M4" s="1"/>
      <c r="N4" s="1"/>
    </row>
    <row r="5" spans="1:14" ht="15.75" customHeight="1">
      <c r="A5" s="75"/>
      <c r="B5" s="74"/>
      <c r="C5" s="2"/>
      <c r="D5" s="2"/>
      <c r="E5" s="1"/>
      <c r="F5" s="78"/>
      <c r="G5" s="77"/>
      <c r="H5" s="77"/>
      <c r="I5" s="77"/>
      <c r="J5" s="76" t="s">
        <v>138</v>
      </c>
      <c r="K5" s="1"/>
      <c r="L5" s="77"/>
      <c r="M5" s="71"/>
      <c r="N5" s="1"/>
    </row>
    <row r="6" spans="1:14" ht="15.75" customHeight="1">
      <c r="A6" s="75"/>
      <c r="B6" s="74"/>
      <c r="C6" s="74"/>
      <c r="D6" s="74"/>
      <c r="E6" s="74"/>
      <c r="F6" s="74"/>
      <c r="G6" s="74"/>
      <c r="H6" s="74"/>
      <c r="I6" s="74"/>
      <c r="J6" s="76" t="s">
        <v>151</v>
      </c>
      <c r="K6" s="1"/>
      <c r="L6" s="73"/>
      <c r="M6" s="1"/>
      <c r="N6" s="1"/>
    </row>
    <row r="7" spans="1:14" ht="12.75" customHeight="1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>
      <c r="A9" s="72" t="s">
        <v>131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>
      <c r="A10" s="72" t="s">
        <v>139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130</v>
      </c>
      <c r="N12" s="1"/>
    </row>
    <row r="13" spans="1:14" ht="69.95" customHeight="1" thickBot="1">
      <c r="A13" s="5"/>
      <c r="B13" s="61" t="s">
        <v>129</v>
      </c>
      <c r="C13" s="63" t="s">
        <v>128</v>
      </c>
      <c r="D13" s="62" t="s">
        <v>127</v>
      </c>
      <c r="E13" s="62" t="s">
        <v>126</v>
      </c>
      <c r="F13" s="115" t="s">
        <v>125</v>
      </c>
      <c r="G13" s="115"/>
      <c r="H13" s="115"/>
      <c r="I13" s="115"/>
      <c r="J13" s="63" t="s">
        <v>124</v>
      </c>
      <c r="K13" s="62">
        <v>2025</v>
      </c>
      <c r="L13" s="61">
        <v>2026</v>
      </c>
      <c r="M13" s="60">
        <v>2027</v>
      </c>
      <c r="N13" s="1"/>
    </row>
    <row r="14" spans="1:14" ht="12.75" customHeight="1">
      <c r="A14" s="59"/>
      <c r="B14" s="58">
        <v>1</v>
      </c>
      <c r="C14" s="58">
        <v>2</v>
      </c>
      <c r="D14" s="58">
        <v>3</v>
      </c>
      <c r="E14" s="58">
        <v>4</v>
      </c>
      <c r="F14" s="116">
        <v>5</v>
      </c>
      <c r="G14" s="116"/>
      <c r="H14" s="116"/>
      <c r="I14" s="116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>
      <c r="A15" s="14"/>
      <c r="B15" s="57" t="s">
        <v>123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88">
        <f>K16+K72+K79+K92+K111+K134+K145</f>
        <v>156385128.73999998</v>
      </c>
      <c r="L15" s="88">
        <f>L16+L72+L79+L92+L111+L134+L145+L152</f>
        <v>121804043.28</v>
      </c>
      <c r="M15" s="89">
        <f>M16+M72+M79+M92+M111+M134+M145+M152</f>
        <v>125353464.53999999</v>
      </c>
      <c r="N15" s="1"/>
    </row>
    <row r="16" spans="1:14" ht="23.25" customHeight="1">
      <c r="A16" s="14"/>
      <c r="B16" s="49" t="s">
        <v>122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90">
        <f>K17+K23+K45+K49+K52</f>
        <v>45771652.469999999</v>
      </c>
      <c r="L16" s="90">
        <f>L17+L23+L43+L49+L52</f>
        <v>38943530</v>
      </c>
      <c r="M16" s="91">
        <f>M17+M23+M43+M49+M52</f>
        <v>38451870</v>
      </c>
      <c r="N16" s="1"/>
    </row>
    <row r="17" spans="1:14" ht="47.25" customHeight="1">
      <c r="A17" s="14"/>
      <c r="B17" s="23" t="s">
        <v>121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92">
        <v>2432795</v>
      </c>
      <c r="L17" s="92">
        <v>2432795</v>
      </c>
      <c r="M17" s="93">
        <v>2432795</v>
      </c>
      <c r="N17" s="1"/>
    </row>
    <row r="18" spans="1:14" ht="94.5" customHeight="1">
      <c r="A18" s="14"/>
      <c r="B18" s="22" t="s">
        <v>135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92">
        <v>2432795</v>
      </c>
      <c r="L18" s="92">
        <v>2432795</v>
      </c>
      <c r="M18" s="93">
        <v>2432795</v>
      </c>
      <c r="N18" s="1"/>
    </row>
    <row r="19" spans="1:14" ht="23.25" customHeight="1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92">
        <v>2432795</v>
      </c>
      <c r="L19" s="92">
        <v>2432795</v>
      </c>
      <c r="M19" s="93">
        <v>2432795</v>
      </c>
      <c r="N19" s="1"/>
    </row>
    <row r="20" spans="1:14" ht="47.25" customHeight="1">
      <c r="A20" s="14"/>
      <c r="B20" s="22" t="s">
        <v>78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92">
        <v>2432795</v>
      </c>
      <c r="L20" s="92">
        <v>2432795</v>
      </c>
      <c r="M20" s="93">
        <v>2432795</v>
      </c>
      <c r="N20" s="1"/>
    </row>
    <row r="21" spans="1:14" ht="23.25" customHeight="1">
      <c r="A21" s="14"/>
      <c r="B21" s="22" t="s">
        <v>120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119</v>
      </c>
      <c r="J21" s="15" t="s">
        <v>1</v>
      </c>
      <c r="K21" s="92">
        <v>2432795</v>
      </c>
      <c r="L21" s="92">
        <v>2432795</v>
      </c>
      <c r="M21" s="93">
        <v>2432795</v>
      </c>
      <c r="N21" s="1"/>
    </row>
    <row r="22" spans="1:14" ht="31.5" customHeight="1">
      <c r="A22" s="14"/>
      <c r="B22" s="13" t="s">
        <v>76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119</v>
      </c>
      <c r="J22" s="6" t="s">
        <v>74</v>
      </c>
      <c r="K22" s="92">
        <v>2432795</v>
      </c>
      <c r="L22" s="92">
        <v>2432795</v>
      </c>
      <c r="M22" s="93">
        <v>2432795</v>
      </c>
      <c r="N22" s="1"/>
    </row>
    <row r="23" spans="1:14" ht="63" customHeight="1">
      <c r="A23" s="14"/>
      <c r="B23" s="40" t="s">
        <v>118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94">
        <f t="shared" ref="K23:M24" si="0">K24</f>
        <v>9165750</v>
      </c>
      <c r="L23" s="94">
        <f t="shared" si="0"/>
        <v>8157750</v>
      </c>
      <c r="M23" s="95">
        <f t="shared" si="0"/>
        <v>7666090</v>
      </c>
      <c r="N23" s="1"/>
    </row>
    <row r="24" spans="1:14" ht="94.5" customHeight="1">
      <c r="A24" s="14"/>
      <c r="B24" s="22" t="s">
        <v>135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96">
        <f t="shared" si="0"/>
        <v>9165750</v>
      </c>
      <c r="L24" s="96">
        <f t="shared" si="0"/>
        <v>8157750</v>
      </c>
      <c r="M24" s="97">
        <f t="shared" si="0"/>
        <v>7666090</v>
      </c>
      <c r="N24" s="1"/>
    </row>
    <row r="25" spans="1:14" ht="23.25" customHeight="1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96">
        <f>K26+K36</f>
        <v>9165750</v>
      </c>
      <c r="L25" s="96">
        <f>L26+L36</f>
        <v>8157750</v>
      </c>
      <c r="M25" s="97">
        <f>M26</f>
        <v>7666090</v>
      </c>
      <c r="N25" s="1"/>
    </row>
    <row r="26" spans="1:14" ht="47.25" customHeight="1">
      <c r="A26" s="14"/>
      <c r="B26" s="22" t="s">
        <v>78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96">
        <f>K27+K30+K32+K34</f>
        <v>8666090</v>
      </c>
      <c r="L26" s="96">
        <f>L27+L30+L32+L34</f>
        <v>7666090</v>
      </c>
      <c r="M26" s="97">
        <f>M27+M30+M32+M34</f>
        <v>7666090</v>
      </c>
      <c r="N26" s="1"/>
    </row>
    <row r="27" spans="1:14" ht="23.25" customHeight="1">
      <c r="A27" s="14"/>
      <c r="B27" s="22" t="s">
        <v>117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116</v>
      </c>
      <c r="J27" s="15" t="s">
        <v>1</v>
      </c>
      <c r="K27" s="96">
        <f>K28+K29</f>
        <v>5804534</v>
      </c>
      <c r="L27" s="96">
        <f>L28+L29</f>
        <v>4804534</v>
      </c>
      <c r="M27" s="97">
        <f>M28+M29</f>
        <v>4804534</v>
      </c>
      <c r="N27" s="1"/>
    </row>
    <row r="28" spans="1:14" ht="31.5" customHeight="1">
      <c r="A28" s="14"/>
      <c r="B28" s="41" t="s">
        <v>76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116</v>
      </c>
      <c r="J28" s="15" t="s">
        <v>74</v>
      </c>
      <c r="K28" s="96">
        <v>4551534</v>
      </c>
      <c r="L28" s="96">
        <v>4551534</v>
      </c>
      <c r="M28" s="97">
        <v>4551534</v>
      </c>
      <c r="N28" s="1"/>
    </row>
    <row r="29" spans="1:14" ht="47.25" customHeight="1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116</v>
      </c>
      <c r="J29" s="6" t="s">
        <v>27</v>
      </c>
      <c r="K29" s="92">
        <v>1253000</v>
      </c>
      <c r="L29" s="92">
        <v>253000</v>
      </c>
      <c r="M29" s="93">
        <v>253000</v>
      </c>
      <c r="N29" s="1"/>
    </row>
    <row r="30" spans="1:14" ht="31.5" customHeight="1">
      <c r="A30" s="14"/>
      <c r="B30" s="39" t="s">
        <v>115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114</v>
      </c>
      <c r="J30" s="32" t="s">
        <v>1</v>
      </c>
      <c r="K30" s="94">
        <f>K31</f>
        <v>2771556</v>
      </c>
      <c r="L30" s="94">
        <f>L31</f>
        <v>2771556</v>
      </c>
      <c r="M30" s="95">
        <f>M31</f>
        <v>2771556</v>
      </c>
      <c r="N30" s="1"/>
    </row>
    <row r="31" spans="1:14" ht="31.5" customHeight="1">
      <c r="A31" s="14"/>
      <c r="B31" s="13" t="s">
        <v>76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114</v>
      </c>
      <c r="J31" s="6" t="s">
        <v>74</v>
      </c>
      <c r="K31" s="92">
        <v>2771556</v>
      </c>
      <c r="L31" s="92">
        <v>2771556</v>
      </c>
      <c r="M31" s="93">
        <v>2771556</v>
      </c>
      <c r="N31" s="1"/>
    </row>
    <row r="32" spans="1:14" ht="31.5" customHeight="1">
      <c r="A32" s="14"/>
      <c r="B32" s="39" t="s">
        <v>113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112</v>
      </c>
      <c r="J32" s="32" t="s">
        <v>1</v>
      </c>
      <c r="K32" s="94">
        <v>50000</v>
      </c>
      <c r="L32" s="94">
        <v>50000</v>
      </c>
      <c r="M32" s="95">
        <v>50000</v>
      </c>
      <c r="N32" s="1"/>
    </row>
    <row r="33" spans="1:14" ht="47.25" customHeight="1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112</v>
      </c>
      <c r="J33" s="6" t="s">
        <v>27</v>
      </c>
      <c r="K33" s="92">
        <v>50000</v>
      </c>
      <c r="L33" s="92">
        <v>50000</v>
      </c>
      <c r="M33" s="93">
        <v>50000</v>
      </c>
      <c r="N33" s="1"/>
    </row>
    <row r="34" spans="1:14" ht="31.5" customHeight="1">
      <c r="A34" s="14"/>
      <c r="B34" s="39" t="s">
        <v>111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110</v>
      </c>
      <c r="J34" s="32" t="s">
        <v>1</v>
      </c>
      <c r="K34" s="94">
        <v>40000</v>
      </c>
      <c r="L34" s="94">
        <v>40000</v>
      </c>
      <c r="M34" s="95">
        <v>40000</v>
      </c>
      <c r="N34" s="1"/>
    </row>
    <row r="35" spans="1:14" ht="47.25" customHeight="1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110</v>
      </c>
      <c r="J35" s="6" t="s">
        <v>27</v>
      </c>
      <c r="K35" s="92">
        <v>40000</v>
      </c>
      <c r="L35" s="92">
        <v>40000</v>
      </c>
      <c r="M35" s="93">
        <v>40000</v>
      </c>
      <c r="N35" s="1"/>
    </row>
    <row r="36" spans="1:14" ht="63" customHeight="1">
      <c r="A36" s="14"/>
      <c r="B36" s="39" t="s">
        <v>104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101</v>
      </c>
      <c r="I36" s="33" t="s">
        <v>3</v>
      </c>
      <c r="J36" s="32" t="s">
        <v>1</v>
      </c>
      <c r="K36" s="94">
        <f>K37+K39+K41</f>
        <v>499660</v>
      </c>
      <c r="L36" s="94">
        <f>L37+L39+L41</f>
        <v>491660</v>
      </c>
      <c r="M36" s="95">
        <f>M37+M39+M41</f>
        <v>0</v>
      </c>
      <c r="N36" s="1"/>
    </row>
    <row r="37" spans="1:14" ht="63" customHeight="1">
      <c r="A37" s="14"/>
      <c r="B37" s="22" t="s">
        <v>109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101</v>
      </c>
      <c r="I37" s="16" t="s">
        <v>108</v>
      </c>
      <c r="J37" s="15" t="s">
        <v>1</v>
      </c>
      <c r="K37" s="96">
        <f>K38</f>
        <v>93000</v>
      </c>
      <c r="L37" s="96">
        <f>L38</f>
        <v>93000</v>
      </c>
      <c r="M37" s="97">
        <v>0</v>
      </c>
      <c r="N37" s="1"/>
    </row>
    <row r="38" spans="1:14" ht="23.25" customHeight="1">
      <c r="A38" s="14"/>
      <c r="B38" s="13" t="s">
        <v>102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101</v>
      </c>
      <c r="I38" s="7" t="s">
        <v>108</v>
      </c>
      <c r="J38" s="6" t="s">
        <v>99</v>
      </c>
      <c r="K38" s="92">
        <v>93000</v>
      </c>
      <c r="L38" s="92">
        <v>93000</v>
      </c>
      <c r="M38" s="93">
        <v>0</v>
      </c>
      <c r="N38" s="1"/>
    </row>
    <row r="39" spans="1:14" ht="74.25" customHeight="1">
      <c r="A39" s="14"/>
      <c r="B39" s="79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[1]Бюджет_2!C39</f>
        <v>614</v>
      </c>
      <c r="D39" s="11">
        <f>[1]Бюджет_2!D39</f>
        <v>1</v>
      </c>
      <c r="E39" s="10">
        <f>[1]Бюджет_2!E39</f>
        <v>4</v>
      </c>
      <c r="F39" s="8">
        <f>[1]Бюджет_2!F39</f>
        <v>86</v>
      </c>
      <c r="G39" s="9">
        <f>[1]Бюджет_2!G39</f>
        <v>4</v>
      </c>
      <c r="H39" s="8">
        <f>[1]Бюджет_2!H39</f>
        <v>3</v>
      </c>
      <c r="I39" s="7">
        <f>[1]Бюджет_2!I39</f>
        <v>60004</v>
      </c>
      <c r="J39" s="6"/>
      <c r="K39" s="92">
        <f>[1]Бюджет_2!K39</f>
        <v>398660</v>
      </c>
      <c r="L39" s="92">
        <f>[1]Бюджет_2!L39</f>
        <v>398660</v>
      </c>
      <c r="M39" s="93">
        <v>0</v>
      </c>
      <c r="N39" s="1"/>
    </row>
    <row r="40" spans="1:14" ht="23.25" customHeight="1">
      <c r="A40" s="14"/>
      <c r="B40" s="79" t="str">
        <f>[1]Бюджет_2!B40</f>
        <v>Иные межбюджетные трансферты</v>
      </c>
      <c r="C40" s="12">
        <f>[1]Бюджет_2!C40</f>
        <v>614</v>
      </c>
      <c r="D40" s="11">
        <f>[1]Бюджет_2!D40</f>
        <v>1</v>
      </c>
      <c r="E40" s="10">
        <f>[1]Бюджет_2!E40</f>
        <v>4</v>
      </c>
      <c r="F40" s="8">
        <f>[1]Бюджет_2!F40</f>
        <v>86</v>
      </c>
      <c r="G40" s="9">
        <f>[1]Бюджет_2!G40</f>
        <v>4</v>
      </c>
      <c r="H40" s="8">
        <f>[1]Бюджет_2!H40</f>
        <v>3</v>
      </c>
      <c r="I40" s="7">
        <f>[1]Бюджет_2!I40</f>
        <v>60004</v>
      </c>
      <c r="J40" s="6">
        <f>[1]Бюджет_2!J40</f>
        <v>540</v>
      </c>
      <c r="K40" s="92">
        <f>[1]Бюджет_2!K40</f>
        <v>398660</v>
      </c>
      <c r="L40" s="92">
        <f>[1]Бюджет_2!L40</f>
        <v>398660</v>
      </c>
      <c r="M40" s="93">
        <v>0</v>
      </c>
      <c r="N40" s="1"/>
    </row>
    <row r="41" spans="1:14" ht="94.5" customHeight="1">
      <c r="A41" s="14"/>
      <c r="B41" s="39" t="s">
        <v>107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101</v>
      </c>
      <c r="I41" s="33" t="s">
        <v>106</v>
      </c>
      <c r="J41" s="32" t="s">
        <v>1</v>
      </c>
      <c r="K41" s="94">
        <v>8000</v>
      </c>
      <c r="L41" s="94">
        <v>0</v>
      </c>
      <c r="M41" s="95">
        <v>0</v>
      </c>
      <c r="N41" s="1"/>
    </row>
    <row r="42" spans="1:14" ht="23.25" customHeight="1">
      <c r="A42" s="14"/>
      <c r="B42" s="13" t="s">
        <v>102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101</v>
      </c>
      <c r="I42" s="7" t="s">
        <v>106</v>
      </c>
      <c r="J42" s="6" t="s">
        <v>99</v>
      </c>
      <c r="K42" s="92">
        <v>8000</v>
      </c>
      <c r="L42" s="92">
        <v>0</v>
      </c>
      <c r="M42" s="93">
        <v>0</v>
      </c>
      <c r="N42" s="1"/>
    </row>
    <row r="43" spans="1:14" ht="47.25" customHeight="1">
      <c r="A43" s="14"/>
      <c r="B43" s="40" t="s">
        <v>105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94">
        <f t="shared" ref="K43:M47" si="1">K44</f>
        <v>204360</v>
      </c>
      <c r="L43" s="94">
        <f t="shared" si="1"/>
        <v>204360</v>
      </c>
      <c r="M43" s="95">
        <f t="shared" si="1"/>
        <v>204360</v>
      </c>
      <c r="N43" s="1"/>
    </row>
    <row r="44" spans="1:14" ht="94.5" customHeight="1">
      <c r="A44" s="14"/>
      <c r="B44" s="22" t="s">
        <v>135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96">
        <f t="shared" si="1"/>
        <v>204360</v>
      </c>
      <c r="L44" s="96">
        <f t="shared" si="1"/>
        <v>204360</v>
      </c>
      <c r="M44" s="97">
        <f t="shared" si="1"/>
        <v>204360</v>
      </c>
      <c r="N44" s="1"/>
    </row>
    <row r="45" spans="1:14" ht="23.25" customHeight="1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96">
        <f t="shared" si="1"/>
        <v>204360</v>
      </c>
      <c r="L45" s="96">
        <f t="shared" si="1"/>
        <v>204360</v>
      </c>
      <c r="M45" s="97">
        <f t="shared" si="1"/>
        <v>204360</v>
      </c>
      <c r="N45" s="1"/>
    </row>
    <row r="46" spans="1:14" ht="63" customHeight="1">
      <c r="A46" s="14"/>
      <c r="B46" s="22" t="s">
        <v>104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101</v>
      </c>
      <c r="I46" s="16" t="s">
        <v>3</v>
      </c>
      <c r="J46" s="15" t="s">
        <v>1</v>
      </c>
      <c r="K46" s="96">
        <f t="shared" si="1"/>
        <v>204360</v>
      </c>
      <c r="L46" s="96">
        <f t="shared" si="1"/>
        <v>204360</v>
      </c>
      <c r="M46" s="97">
        <f t="shared" si="1"/>
        <v>204360</v>
      </c>
      <c r="N46" s="1"/>
    </row>
    <row r="47" spans="1:14" ht="63" customHeight="1">
      <c r="A47" s="14"/>
      <c r="B47" s="22" t="s">
        <v>103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101</v>
      </c>
      <c r="I47" s="16" t="s">
        <v>100</v>
      </c>
      <c r="J47" s="15" t="s">
        <v>1</v>
      </c>
      <c r="K47" s="96">
        <f t="shared" si="1"/>
        <v>204360</v>
      </c>
      <c r="L47" s="96">
        <f t="shared" si="1"/>
        <v>204360</v>
      </c>
      <c r="M47" s="97">
        <f t="shared" si="1"/>
        <v>204360</v>
      </c>
      <c r="N47" s="1"/>
    </row>
    <row r="48" spans="1:14" ht="23.25" customHeight="1">
      <c r="A48" s="14"/>
      <c r="B48" s="13" t="s">
        <v>102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101</v>
      </c>
      <c r="I48" s="7" t="s">
        <v>100</v>
      </c>
      <c r="J48" s="6" t="s">
        <v>99</v>
      </c>
      <c r="K48" s="92">
        <v>204360</v>
      </c>
      <c r="L48" s="92">
        <v>204360</v>
      </c>
      <c r="M48" s="93">
        <v>204360</v>
      </c>
      <c r="N48" s="1"/>
    </row>
    <row r="49" spans="1:14" ht="33.75" customHeight="1">
      <c r="A49" s="14"/>
      <c r="B49" s="80" t="str">
        <f>[2]ведом!B34</f>
        <v>Обеспечение проведения выборов и референдумов</v>
      </c>
      <c r="C49" s="81" t="str">
        <f>[2]ведом!C34</f>
        <v>614</v>
      </c>
      <c r="D49" s="82" t="str">
        <f>[2]ведом!D34</f>
        <v>01</v>
      </c>
      <c r="E49" s="83" t="str">
        <f>[2]ведом!E34</f>
        <v>07</v>
      </c>
      <c r="F49" s="84"/>
      <c r="G49" s="85"/>
      <c r="H49" s="84"/>
      <c r="I49" s="86"/>
      <c r="J49" s="87"/>
      <c r="K49" s="98">
        <f t="shared" ref="K49:M50" si="2">K50</f>
        <v>700000</v>
      </c>
      <c r="L49" s="98">
        <f t="shared" si="2"/>
        <v>0</v>
      </c>
      <c r="M49" s="99">
        <f t="shared" si="2"/>
        <v>0</v>
      </c>
      <c r="N49" s="1"/>
    </row>
    <row r="50" spans="1:14" ht="51" customHeight="1">
      <c r="A50" s="14"/>
      <c r="B50" s="80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81" t="str">
        <f>[2]ведом!C35</f>
        <v>614</v>
      </c>
      <c r="D50" s="82" t="str">
        <f>[2]ведом!D35</f>
        <v>01</v>
      </c>
      <c r="E50" s="83" t="str">
        <f>[2]ведом!E35</f>
        <v>07</v>
      </c>
      <c r="F50" s="84">
        <v>75</v>
      </c>
      <c r="G50" s="85">
        <v>0</v>
      </c>
      <c r="H50" s="84">
        <v>0</v>
      </c>
      <c r="I50" s="86">
        <v>90006</v>
      </c>
      <c r="J50" s="87"/>
      <c r="K50" s="98">
        <f t="shared" si="2"/>
        <v>700000</v>
      </c>
      <c r="L50" s="98">
        <f t="shared" si="2"/>
        <v>0</v>
      </c>
      <c r="M50" s="99">
        <f t="shared" si="2"/>
        <v>0</v>
      </c>
      <c r="N50" s="1"/>
    </row>
    <row r="51" spans="1:14" ht="49.5" customHeight="1">
      <c r="A51" s="14"/>
      <c r="B51" s="80" t="str">
        <f>[2]ведом!B36</f>
        <v>Иные закупки товаров, работ и услуг для обеспечения государственных (муниципальных) нужд</v>
      </c>
      <c r="C51" s="81" t="str">
        <f>[2]ведом!C36</f>
        <v>614</v>
      </c>
      <c r="D51" s="82" t="str">
        <f>[2]ведом!D36</f>
        <v>01</v>
      </c>
      <c r="E51" s="83" t="str">
        <f>[2]ведом!E36</f>
        <v>07</v>
      </c>
      <c r="F51" s="84">
        <v>75</v>
      </c>
      <c r="G51" s="85">
        <v>0</v>
      </c>
      <c r="H51" s="84">
        <v>0</v>
      </c>
      <c r="I51" s="86">
        <v>90006</v>
      </c>
      <c r="J51" s="87">
        <v>880</v>
      </c>
      <c r="K51" s="98">
        <v>700000</v>
      </c>
      <c r="L51" s="98">
        <v>0</v>
      </c>
      <c r="M51" s="99">
        <v>0</v>
      </c>
      <c r="N51" s="1"/>
    </row>
    <row r="52" spans="1:14" ht="23.25" customHeight="1">
      <c r="A52" s="14"/>
      <c r="B52" s="40" t="s">
        <v>98</v>
      </c>
      <c r="C52" s="38">
        <v>614</v>
      </c>
      <c r="D52" s="37">
        <v>1</v>
      </c>
      <c r="E52" s="36">
        <v>13</v>
      </c>
      <c r="F52" s="34" t="s">
        <v>1</v>
      </c>
      <c r="G52" s="35" t="s">
        <v>1</v>
      </c>
      <c r="H52" s="34" t="s">
        <v>1</v>
      </c>
      <c r="I52" s="33" t="s">
        <v>1</v>
      </c>
      <c r="J52" s="32" t="s">
        <v>1</v>
      </c>
      <c r="K52" s="94">
        <f t="shared" ref="K52:M54" si="3">K53</f>
        <v>33268747.469999999</v>
      </c>
      <c r="L52" s="94">
        <f t="shared" si="3"/>
        <v>28148625</v>
      </c>
      <c r="M52" s="95">
        <f t="shared" si="3"/>
        <v>28148625</v>
      </c>
      <c r="N52" s="1"/>
    </row>
    <row r="53" spans="1:14" ht="94.5" customHeight="1">
      <c r="A53" s="14"/>
      <c r="B53" s="22" t="s">
        <v>135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5</v>
      </c>
      <c r="H53" s="17" t="s">
        <v>4</v>
      </c>
      <c r="I53" s="16" t="s">
        <v>3</v>
      </c>
      <c r="J53" s="15" t="s">
        <v>1</v>
      </c>
      <c r="K53" s="96">
        <f t="shared" si="3"/>
        <v>33268747.469999999</v>
      </c>
      <c r="L53" s="96">
        <f t="shared" si="3"/>
        <v>28148625</v>
      </c>
      <c r="M53" s="97">
        <f t="shared" si="3"/>
        <v>28148625</v>
      </c>
      <c r="N53" s="1"/>
    </row>
    <row r="54" spans="1:14" ht="23.25" customHeight="1">
      <c r="A54" s="14"/>
      <c r="B54" s="22" t="s">
        <v>14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</v>
      </c>
      <c r="I54" s="16" t="s">
        <v>3</v>
      </c>
      <c r="J54" s="15" t="s">
        <v>1</v>
      </c>
      <c r="K54" s="96">
        <f t="shared" si="3"/>
        <v>33268747.469999999</v>
      </c>
      <c r="L54" s="96">
        <f t="shared" si="3"/>
        <v>28148625</v>
      </c>
      <c r="M54" s="97">
        <f t="shared" si="3"/>
        <v>28148625</v>
      </c>
      <c r="N54" s="1"/>
    </row>
    <row r="55" spans="1:14" ht="47.25" customHeight="1">
      <c r="A55" s="14"/>
      <c r="B55" s="22" t="s">
        <v>78</v>
      </c>
      <c r="C55" s="21">
        <v>614</v>
      </c>
      <c r="D55" s="20">
        <v>1</v>
      </c>
      <c r="E55" s="19">
        <v>13</v>
      </c>
      <c r="F55" s="17" t="s">
        <v>10</v>
      </c>
      <c r="G55" s="18" t="s">
        <v>9</v>
      </c>
      <c r="H55" s="17" t="s">
        <v>48</v>
      </c>
      <c r="I55" s="16" t="s">
        <v>3</v>
      </c>
      <c r="J55" s="15" t="s">
        <v>1</v>
      </c>
      <c r="K55" s="96">
        <f>K56+K59+K61+K63+K65+K68+K70</f>
        <v>33268747.469999999</v>
      </c>
      <c r="L55" s="96">
        <f>L56+L59+L61+L63+L65+L68+L70</f>
        <v>28148625</v>
      </c>
      <c r="M55" s="97">
        <f>M56+M59+M61+M63+M65+M68+M70</f>
        <v>28148625</v>
      </c>
      <c r="N55" s="1"/>
    </row>
    <row r="56" spans="1:14" ht="31.5" customHeight="1">
      <c r="A56" s="14"/>
      <c r="B56" s="22" t="s">
        <v>97</v>
      </c>
      <c r="C56" s="21">
        <v>614</v>
      </c>
      <c r="D56" s="20">
        <v>1</v>
      </c>
      <c r="E56" s="19">
        <v>13</v>
      </c>
      <c r="F56" s="17" t="s">
        <v>10</v>
      </c>
      <c r="G56" s="18" t="s">
        <v>9</v>
      </c>
      <c r="H56" s="17" t="s">
        <v>48</v>
      </c>
      <c r="I56" s="16" t="s">
        <v>96</v>
      </c>
      <c r="J56" s="15" t="s">
        <v>1</v>
      </c>
      <c r="K56" s="96">
        <f>K57+K58</f>
        <v>21898625</v>
      </c>
      <c r="L56" s="96">
        <f>L57+L58</f>
        <v>21898625</v>
      </c>
      <c r="M56" s="97">
        <f>M57+M58</f>
        <v>21898625</v>
      </c>
      <c r="N56" s="1"/>
    </row>
    <row r="57" spans="1:14" ht="31.5" customHeight="1">
      <c r="A57" s="14"/>
      <c r="B57" s="41" t="s">
        <v>92</v>
      </c>
      <c r="C57" s="21">
        <v>614</v>
      </c>
      <c r="D57" s="20">
        <v>1</v>
      </c>
      <c r="E57" s="19">
        <v>13</v>
      </c>
      <c r="F57" s="17" t="s">
        <v>10</v>
      </c>
      <c r="G57" s="18" t="s">
        <v>9</v>
      </c>
      <c r="H57" s="17" t="s">
        <v>48</v>
      </c>
      <c r="I57" s="16" t="s">
        <v>96</v>
      </c>
      <c r="J57" s="15" t="s">
        <v>90</v>
      </c>
      <c r="K57" s="96">
        <v>16652575</v>
      </c>
      <c r="L57" s="96">
        <v>16652575</v>
      </c>
      <c r="M57" s="97">
        <v>16652575</v>
      </c>
      <c r="N57" s="1"/>
    </row>
    <row r="58" spans="1:14" ht="47.25" customHeight="1">
      <c r="A58" s="14"/>
      <c r="B58" s="13" t="s">
        <v>31</v>
      </c>
      <c r="C58" s="12">
        <v>614</v>
      </c>
      <c r="D58" s="11">
        <v>1</v>
      </c>
      <c r="E58" s="10">
        <v>13</v>
      </c>
      <c r="F58" s="8" t="s">
        <v>10</v>
      </c>
      <c r="G58" s="9" t="s">
        <v>9</v>
      </c>
      <c r="H58" s="8" t="s">
        <v>48</v>
      </c>
      <c r="I58" s="7" t="s">
        <v>96</v>
      </c>
      <c r="J58" s="6" t="s">
        <v>27</v>
      </c>
      <c r="K58" s="92">
        <v>5246050</v>
      </c>
      <c r="L58" s="92">
        <v>5246050</v>
      </c>
      <c r="M58" s="93">
        <v>5246050</v>
      </c>
      <c r="N58" s="1"/>
    </row>
    <row r="59" spans="1:14" ht="47.25" customHeight="1">
      <c r="A59" s="14"/>
      <c r="B59" s="39" t="s">
        <v>95</v>
      </c>
      <c r="C59" s="38">
        <v>614</v>
      </c>
      <c r="D59" s="37">
        <v>1</v>
      </c>
      <c r="E59" s="36">
        <v>13</v>
      </c>
      <c r="F59" s="34" t="s">
        <v>10</v>
      </c>
      <c r="G59" s="35" t="s">
        <v>9</v>
      </c>
      <c r="H59" s="34" t="s">
        <v>48</v>
      </c>
      <c r="I59" s="33" t="s">
        <v>94</v>
      </c>
      <c r="J59" s="32" t="s">
        <v>1</v>
      </c>
      <c r="K59" s="94">
        <f>K60</f>
        <v>954000</v>
      </c>
      <c r="L59" s="94">
        <v>0</v>
      </c>
      <c r="M59" s="95">
        <v>0</v>
      </c>
      <c r="N59" s="1"/>
    </row>
    <row r="60" spans="1:14" ht="31.5" customHeight="1">
      <c r="A60" s="14"/>
      <c r="B60" s="13" t="s">
        <v>92</v>
      </c>
      <c r="C60" s="12">
        <v>614</v>
      </c>
      <c r="D60" s="11">
        <v>1</v>
      </c>
      <c r="E60" s="10">
        <v>13</v>
      </c>
      <c r="F60" s="8" t="s">
        <v>10</v>
      </c>
      <c r="G60" s="9" t="s">
        <v>9</v>
      </c>
      <c r="H60" s="8" t="s">
        <v>48</v>
      </c>
      <c r="I60" s="7" t="s">
        <v>94</v>
      </c>
      <c r="J60" s="6" t="s">
        <v>90</v>
      </c>
      <c r="K60" s="92">
        <v>954000</v>
      </c>
      <c r="L60" s="92">
        <v>0</v>
      </c>
      <c r="M60" s="93">
        <v>0</v>
      </c>
      <c r="N60" s="1"/>
    </row>
    <row r="61" spans="1:14" ht="31.5" customHeight="1">
      <c r="A61" s="14"/>
      <c r="B61" s="39" t="s">
        <v>93</v>
      </c>
      <c r="C61" s="38">
        <v>614</v>
      </c>
      <c r="D61" s="37">
        <v>1</v>
      </c>
      <c r="E61" s="36">
        <v>13</v>
      </c>
      <c r="F61" s="34" t="s">
        <v>10</v>
      </c>
      <c r="G61" s="35" t="s">
        <v>9</v>
      </c>
      <c r="H61" s="34" t="s">
        <v>48</v>
      </c>
      <c r="I61" s="33" t="s">
        <v>91</v>
      </c>
      <c r="J61" s="32" t="s">
        <v>1</v>
      </c>
      <c r="K61" s="94">
        <f>K62</f>
        <v>89000</v>
      </c>
      <c r="L61" s="94">
        <v>0</v>
      </c>
      <c r="M61" s="95">
        <v>0</v>
      </c>
      <c r="N61" s="1"/>
    </row>
    <row r="62" spans="1:14" ht="31.5" customHeight="1">
      <c r="A62" s="14"/>
      <c r="B62" s="13" t="s">
        <v>92</v>
      </c>
      <c r="C62" s="12">
        <v>614</v>
      </c>
      <c r="D62" s="11">
        <v>1</v>
      </c>
      <c r="E62" s="10">
        <v>13</v>
      </c>
      <c r="F62" s="8" t="s">
        <v>10</v>
      </c>
      <c r="G62" s="9" t="s">
        <v>9</v>
      </c>
      <c r="H62" s="8" t="s">
        <v>48</v>
      </c>
      <c r="I62" s="7" t="s">
        <v>91</v>
      </c>
      <c r="J62" s="6" t="s">
        <v>90</v>
      </c>
      <c r="K62" s="92">
        <v>89000</v>
      </c>
      <c r="L62" s="92">
        <v>0</v>
      </c>
      <c r="M62" s="93">
        <v>0</v>
      </c>
      <c r="N62" s="1"/>
    </row>
    <row r="63" spans="1:14" ht="23.25" customHeight="1">
      <c r="A63" s="14"/>
      <c r="B63" s="39" t="s">
        <v>89</v>
      </c>
      <c r="C63" s="38">
        <v>614</v>
      </c>
      <c r="D63" s="37">
        <v>1</v>
      </c>
      <c r="E63" s="36">
        <v>13</v>
      </c>
      <c r="F63" s="34" t="s">
        <v>10</v>
      </c>
      <c r="G63" s="35" t="s">
        <v>9</v>
      </c>
      <c r="H63" s="34" t="s">
        <v>48</v>
      </c>
      <c r="I63" s="33" t="s">
        <v>88</v>
      </c>
      <c r="J63" s="32" t="s">
        <v>1</v>
      </c>
      <c r="K63" s="94">
        <f>K64</f>
        <v>90000</v>
      </c>
      <c r="L63" s="94">
        <f>L64</f>
        <v>90000</v>
      </c>
      <c r="M63" s="95">
        <f>M64</f>
        <v>90000</v>
      </c>
      <c r="N63" s="1"/>
    </row>
    <row r="64" spans="1:14" ht="23.25" customHeight="1">
      <c r="A64" s="14"/>
      <c r="B64" s="13" t="s">
        <v>83</v>
      </c>
      <c r="C64" s="12">
        <v>614</v>
      </c>
      <c r="D64" s="11">
        <v>1</v>
      </c>
      <c r="E64" s="10">
        <v>13</v>
      </c>
      <c r="F64" s="8" t="s">
        <v>10</v>
      </c>
      <c r="G64" s="9" t="s">
        <v>9</v>
      </c>
      <c r="H64" s="8" t="s">
        <v>48</v>
      </c>
      <c r="I64" s="7" t="s">
        <v>88</v>
      </c>
      <c r="J64" s="6" t="s">
        <v>81</v>
      </c>
      <c r="K64" s="92">
        <v>90000</v>
      </c>
      <c r="L64" s="92">
        <v>90000</v>
      </c>
      <c r="M64" s="93">
        <v>90000</v>
      </c>
      <c r="N64" s="1"/>
    </row>
    <row r="65" spans="1:14" ht="23.25" customHeight="1">
      <c r="A65" s="14"/>
      <c r="B65" s="103" t="s">
        <v>83</v>
      </c>
      <c r="C65" s="12">
        <v>614</v>
      </c>
      <c r="D65" s="11">
        <v>1</v>
      </c>
      <c r="E65" s="10">
        <v>13</v>
      </c>
      <c r="F65" s="8" t="s">
        <v>10</v>
      </c>
      <c r="G65" s="9" t="s">
        <v>9</v>
      </c>
      <c r="H65" s="8" t="s">
        <v>48</v>
      </c>
      <c r="I65" s="7" t="s">
        <v>87</v>
      </c>
      <c r="J65" s="6" t="s">
        <v>1</v>
      </c>
      <c r="K65" s="92">
        <f>K66+K67</f>
        <v>4577122.4700000007</v>
      </c>
      <c r="L65" s="92">
        <v>500000</v>
      </c>
      <c r="M65" s="93">
        <v>500000</v>
      </c>
      <c r="N65" s="1"/>
    </row>
    <row r="66" spans="1:14" ht="23.25" customHeight="1">
      <c r="A66" s="14"/>
      <c r="B66" s="39" t="s">
        <v>143</v>
      </c>
      <c r="C66" s="12">
        <v>614</v>
      </c>
      <c r="D66" s="11">
        <v>1</v>
      </c>
      <c r="E66" s="10">
        <v>13</v>
      </c>
      <c r="F66" s="8" t="s">
        <v>10</v>
      </c>
      <c r="G66" s="9" t="s">
        <v>9</v>
      </c>
      <c r="H66" s="8" t="s">
        <v>48</v>
      </c>
      <c r="I66" s="7" t="s">
        <v>87</v>
      </c>
      <c r="J66" s="6">
        <v>830</v>
      </c>
      <c r="K66" s="94">
        <v>4077122.47</v>
      </c>
      <c r="L66" s="94">
        <v>0</v>
      </c>
      <c r="M66" s="95">
        <v>0</v>
      </c>
      <c r="N66" s="1"/>
    </row>
    <row r="67" spans="1:14" ht="23.25" customHeight="1">
      <c r="A67" s="14"/>
      <c r="B67" s="13" t="s">
        <v>83</v>
      </c>
      <c r="C67" s="12">
        <v>614</v>
      </c>
      <c r="D67" s="11">
        <v>1</v>
      </c>
      <c r="E67" s="10">
        <v>13</v>
      </c>
      <c r="F67" s="8" t="s">
        <v>10</v>
      </c>
      <c r="G67" s="9" t="s">
        <v>9</v>
      </c>
      <c r="H67" s="8" t="s">
        <v>48</v>
      </c>
      <c r="I67" s="7" t="s">
        <v>87</v>
      </c>
      <c r="J67" s="6" t="s">
        <v>81</v>
      </c>
      <c r="K67" s="92">
        <v>500000</v>
      </c>
      <c r="L67" s="92">
        <v>500000</v>
      </c>
      <c r="M67" s="93">
        <v>500000</v>
      </c>
      <c r="N67" s="1"/>
    </row>
    <row r="68" spans="1:14" ht="31.5" customHeight="1">
      <c r="A68" s="14"/>
      <c r="B68" s="39" t="s">
        <v>86</v>
      </c>
      <c r="C68" s="38">
        <v>614</v>
      </c>
      <c r="D68" s="37">
        <v>1</v>
      </c>
      <c r="E68" s="36">
        <v>13</v>
      </c>
      <c r="F68" s="34" t="s">
        <v>10</v>
      </c>
      <c r="G68" s="35" t="s">
        <v>9</v>
      </c>
      <c r="H68" s="34" t="s">
        <v>48</v>
      </c>
      <c r="I68" s="33" t="s">
        <v>85</v>
      </c>
      <c r="J68" s="32" t="s">
        <v>1</v>
      </c>
      <c r="K68" s="94">
        <f>K69</f>
        <v>660000</v>
      </c>
      <c r="L68" s="94">
        <f>L69</f>
        <v>660000</v>
      </c>
      <c r="M68" s="95">
        <f>M69</f>
        <v>660000</v>
      </c>
      <c r="N68" s="1"/>
    </row>
    <row r="69" spans="1:14" ht="47.25" customHeight="1">
      <c r="A69" s="14"/>
      <c r="B69" s="13" t="s">
        <v>31</v>
      </c>
      <c r="C69" s="12">
        <v>614</v>
      </c>
      <c r="D69" s="11">
        <v>1</v>
      </c>
      <c r="E69" s="10">
        <v>13</v>
      </c>
      <c r="F69" s="8" t="s">
        <v>10</v>
      </c>
      <c r="G69" s="9" t="s">
        <v>9</v>
      </c>
      <c r="H69" s="8" t="s">
        <v>48</v>
      </c>
      <c r="I69" s="7" t="s">
        <v>85</v>
      </c>
      <c r="J69" s="6" t="s">
        <v>27</v>
      </c>
      <c r="K69" s="92">
        <v>660000</v>
      </c>
      <c r="L69" s="92">
        <v>660000</v>
      </c>
      <c r="M69" s="93">
        <v>660000</v>
      </c>
      <c r="N69" s="1"/>
    </row>
    <row r="70" spans="1:14" ht="23.25" customHeight="1">
      <c r="A70" s="14"/>
      <c r="B70" s="39" t="s">
        <v>84</v>
      </c>
      <c r="C70" s="38">
        <v>614</v>
      </c>
      <c r="D70" s="37">
        <v>1</v>
      </c>
      <c r="E70" s="36">
        <v>13</v>
      </c>
      <c r="F70" s="34" t="s">
        <v>10</v>
      </c>
      <c r="G70" s="35" t="s">
        <v>9</v>
      </c>
      <c r="H70" s="34" t="s">
        <v>48</v>
      </c>
      <c r="I70" s="33" t="s">
        <v>82</v>
      </c>
      <c r="J70" s="32" t="s">
        <v>1</v>
      </c>
      <c r="K70" s="94">
        <f>K71</f>
        <v>5000000</v>
      </c>
      <c r="L70" s="94">
        <f>L71</f>
        <v>5000000</v>
      </c>
      <c r="M70" s="95">
        <f>M71</f>
        <v>5000000</v>
      </c>
      <c r="N70" s="1"/>
    </row>
    <row r="71" spans="1:14" ht="23.25" customHeight="1">
      <c r="A71" s="14"/>
      <c r="B71" s="13" t="s">
        <v>83</v>
      </c>
      <c r="C71" s="12">
        <v>614</v>
      </c>
      <c r="D71" s="11">
        <v>1</v>
      </c>
      <c r="E71" s="10">
        <v>13</v>
      </c>
      <c r="F71" s="8" t="s">
        <v>10</v>
      </c>
      <c r="G71" s="9" t="s">
        <v>9</v>
      </c>
      <c r="H71" s="8" t="s">
        <v>48</v>
      </c>
      <c r="I71" s="7" t="s">
        <v>82</v>
      </c>
      <c r="J71" s="6" t="s">
        <v>81</v>
      </c>
      <c r="K71" s="92">
        <v>5000000</v>
      </c>
      <c r="L71" s="92">
        <v>5000000</v>
      </c>
      <c r="M71" s="93">
        <v>5000000</v>
      </c>
      <c r="N71" s="1"/>
    </row>
    <row r="72" spans="1:14" ht="23.25" customHeight="1">
      <c r="A72" s="14"/>
      <c r="B72" s="31" t="s">
        <v>80</v>
      </c>
      <c r="C72" s="30">
        <v>614</v>
      </c>
      <c r="D72" s="29">
        <v>2</v>
      </c>
      <c r="E72" s="28" t="s">
        <v>1</v>
      </c>
      <c r="F72" s="26" t="s">
        <v>1</v>
      </c>
      <c r="G72" s="27" t="s">
        <v>1</v>
      </c>
      <c r="H72" s="26" t="s">
        <v>1</v>
      </c>
      <c r="I72" s="25" t="s">
        <v>1</v>
      </c>
      <c r="J72" s="24" t="s">
        <v>1</v>
      </c>
      <c r="K72" s="100">
        <f t="shared" ref="K72:M77" si="4">K73</f>
        <v>914205.98</v>
      </c>
      <c r="L72" s="100">
        <f t="shared" si="4"/>
        <v>999951.28</v>
      </c>
      <c r="M72" s="101">
        <f t="shared" si="4"/>
        <v>1035855.54</v>
      </c>
      <c r="N72" s="1"/>
    </row>
    <row r="73" spans="1:14" ht="23.25" customHeight="1">
      <c r="A73" s="14"/>
      <c r="B73" s="23" t="s">
        <v>79</v>
      </c>
      <c r="C73" s="21">
        <v>614</v>
      </c>
      <c r="D73" s="20">
        <v>2</v>
      </c>
      <c r="E73" s="19">
        <v>3</v>
      </c>
      <c r="F73" s="17" t="s">
        <v>1</v>
      </c>
      <c r="G73" s="18" t="s">
        <v>1</v>
      </c>
      <c r="H73" s="17" t="s">
        <v>1</v>
      </c>
      <c r="I73" s="16" t="s">
        <v>1</v>
      </c>
      <c r="J73" s="15" t="s">
        <v>1</v>
      </c>
      <c r="K73" s="96">
        <f t="shared" si="4"/>
        <v>914205.98</v>
      </c>
      <c r="L73" s="96">
        <f t="shared" si="4"/>
        <v>999951.28</v>
      </c>
      <c r="M73" s="97">
        <f t="shared" si="4"/>
        <v>1035855.54</v>
      </c>
      <c r="N73" s="1"/>
    </row>
    <row r="74" spans="1:14" ht="94.5" customHeight="1">
      <c r="A74" s="14"/>
      <c r="B74" s="22" t="s">
        <v>135</v>
      </c>
      <c r="C74" s="21">
        <v>614</v>
      </c>
      <c r="D74" s="20">
        <v>2</v>
      </c>
      <c r="E74" s="19">
        <v>3</v>
      </c>
      <c r="F74" s="17" t="s">
        <v>10</v>
      </c>
      <c r="G74" s="18" t="s">
        <v>5</v>
      </c>
      <c r="H74" s="17" t="s">
        <v>4</v>
      </c>
      <c r="I74" s="16" t="s">
        <v>3</v>
      </c>
      <c r="J74" s="15" t="s">
        <v>1</v>
      </c>
      <c r="K74" s="96">
        <f t="shared" si="4"/>
        <v>914205.98</v>
      </c>
      <c r="L74" s="96">
        <f t="shared" si="4"/>
        <v>999951.28</v>
      </c>
      <c r="M74" s="97">
        <f t="shared" si="4"/>
        <v>1035855.54</v>
      </c>
      <c r="N74" s="1"/>
    </row>
    <row r="75" spans="1:14" ht="23.25" customHeight="1">
      <c r="A75" s="14"/>
      <c r="B75" s="22" t="s">
        <v>14</v>
      </c>
      <c r="C75" s="21">
        <v>614</v>
      </c>
      <c r="D75" s="20">
        <v>2</v>
      </c>
      <c r="E75" s="19">
        <v>3</v>
      </c>
      <c r="F75" s="17" t="s">
        <v>10</v>
      </c>
      <c r="G75" s="18" t="s">
        <v>9</v>
      </c>
      <c r="H75" s="17" t="s">
        <v>4</v>
      </c>
      <c r="I75" s="16" t="s">
        <v>3</v>
      </c>
      <c r="J75" s="15" t="s">
        <v>1</v>
      </c>
      <c r="K75" s="96">
        <f t="shared" si="4"/>
        <v>914205.98</v>
      </c>
      <c r="L75" s="96">
        <f t="shared" si="4"/>
        <v>999951.28</v>
      </c>
      <c r="M75" s="97">
        <f t="shared" si="4"/>
        <v>1035855.54</v>
      </c>
      <c r="N75" s="1"/>
    </row>
    <row r="76" spans="1:14" ht="47.25" customHeight="1">
      <c r="A76" s="14"/>
      <c r="B76" s="22" t="s">
        <v>78</v>
      </c>
      <c r="C76" s="21">
        <v>614</v>
      </c>
      <c r="D76" s="20">
        <v>2</v>
      </c>
      <c r="E76" s="19">
        <v>3</v>
      </c>
      <c r="F76" s="17" t="s">
        <v>10</v>
      </c>
      <c r="G76" s="18" t="s">
        <v>9</v>
      </c>
      <c r="H76" s="17" t="s">
        <v>48</v>
      </c>
      <c r="I76" s="16" t="s">
        <v>3</v>
      </c>
      <c r="J76" s="15" t="s">
        <v>1</v>
      </c>
      <c r="K76" s="96">
        <f t="shared" si="4"/>
        <v>914205.98</v>
      </c>
      <c r="L76" s="96">
        <f t="shared" si="4"/>
        <v>999951.28</v>
      </c>
      <c r="M76" s="97">
        <f t="shared" si="4"/>
        <v>1035855.54</v>
      </c>
      <c r="N76" s="1"/>
    </row>
    <row r="77" spans="1:14" ht="47.25" customHeight="1">
      <c r="A77" s="14"/>
      <c r="B77" s="22" t="s">
        <v>77</v>
      </c>
      <c r="C77" s="21">
        <v>614</v>
      </c>
      <c r="D77" s="20">
        <v>2</v>
      </c>
      <c r="E77" s="19">
        <v>3</v>
      </c>
      <c r="F77" s="17" t="s">
        <v>10</v>
      </c>
      <c r="G77" s="18" t="s">
        <v>9</v>
      </c>
      <c r="H77" s="17" t="s">
        <v>48</v>
      </c>
      <c r="I77" s="16" t="s">
        <v>75</v>
      </c>
      <c r="J77" s="15" t="s">
        <v>1</v>
      </c>
      <c r="K77" s="96">
        <f t="shared" si="4"/>
        <v>914205.98</v>
      </c>
      <c r="L77" s="96">
        <f t="shared" si="4"/>
        <v>999951.28</v>
      </c>
      <c r="M77" s="97">
        <f t="shared" si="4"/>
        <v>1035855.54</v>
      </c>
      <c r="N77" s="1"/>
    </row>
    <row r="78" spans="1:14" ht="31.5" customHeight="1">
      <c r="A78" s="14"/>
      <c r="B78" s="13" t="s">
        <v>76</v>
      </c>
      <c r="C78" s="12">
        <v>614</v>
      </c>
      <c r="D78" s="11">
        <v>2</v>
      </c>
      <c r="E78" s="10">
        <v>3</v>
      </c>
      <c r="F78" s="8" t="s">
        <v>10</v>
      </c>
      <c r="G78" s="9" t="s">
        <v>9</v>
      </c>
      <c r="H78" s="8" t="s">
        <v>48</v>
      </c>
      <c r="I78" s="7" t="s">
        <v>75</v>
      </c>
      <c r="J78" s="6" t="s">
        <v>74</v>
      </c>
      <c r="K78" s="92">
        <v>914205.98</v>
      </c>
      <c r="L78" s="92">
        <v>999951.28</v>
      </c>
      <c r="M78" s="93">
        <v>1035855.54</v>
      </c>
      <c r="N78" s="1"/>
    </row>
    <row r="79" spans="1:14" ht="31.5" customHeight="1">
      <c r="A79" s="14"/>
      <c r="B79" s="31" t="s">
        <v>73</v>
      </c>
      <c r="C79" s="30">
        <v>614</v>
      </c>
      <c r="D79" s="29">
        <v>3</v>
      </c>
      <c r="E79" s="28" t="s">
        <v>1</v>
      </c>
      <c r="F79" s="26" t="s">
        <v>1</v>
      </c>
      <c r="G79" s="27" t="s">
        <v>1</v>
      </c>
      <c r="H79" s="26" t="s">
        <v>1</v>
      </c>
      <c r="I79" s="25" t="s">
        <v>1</v>
      </c>
      <c r="J79" s="24" t="s">
        <v>1</v>
      </c>
      <c r="K79" s="100">
        <f>K80+K84</f>
        <v>6630200</v>
      </c>
      <c r="L79" s="100">
        <f>L80+L84</f>
        <v>6631000</v>
      </c>
      <c r="M79" s="101">
        <f>M80+M84</f>
        <v>6631000</v>
      </c>
      <c r="N79" s="1"/>
    </row>
    <row r="80" spans="1:14" ht="23.25" customHeight="1">
      <c r="A80" s="14"/>
      <c r="B80" s="23" t="s">
        <v>72</v>
      </c>
      <c r="C80" s="21">
        <v>614</v>
      </c>
      <c r="D80" s="20">
        <v>3</v>
      </c>
      <c r="E80" s="19">
        <v>4</v>
      </c>
      <c r="F80" s="17" t="s">
        <v>1</v>
      </c>
      <c r="G80" s="18" t="s">
        <v>1</v>
      </c>
      <c r="H80" s="17" t="s">
        <v>1</v>
      </c>
      <c r="I80" s="16" t="s">
        <v>1</v>
      </c>
      <c r="J80" s="15" t="s">
        <v>1</v>
      </c>
      <c r="K80" s="96">
        <f t="shared" ref="K80:M82" si="5">K81</f>
        <v>30200</v>
      </c>
      <c r="L80" s="96">
        <f t="shared" si="5"/>
        <v>31000</v>
      </c>
      <c r="M80" s="97">
        <f t="shared" si="5"/>
        <v>31000</v>
      </c>
      <c r="N80" s="1"/>
    </row>
    <row r="81" spans="1:14" ht="23.25" customHeight="1">
      <c r="A81" s="14"/>
      <c r="B81" s="22" t="s">
        <v>71</v>
      </c>
      <c r="C81" s="21">
        <v>614</v>
      </c>
      <c r="D81" s="20">
        <v>3</v>
      </c>
      <c r="E81" s="19">
        <v>4</v>
      </c>
      <c r="F81" s="17" t="s">
        <v>69</v>
      </c>
      <c r="G81" s="18" t="s">
        <v>5</v>
      </c>
      <c r="H81" s="17" t="s">
        <v>4</v>
      </c>
      <c r="I81" s="16" t="s">
        <v>3</v>
      </c>
      <c r="J81" s="15" t="s">
        <v>1</v>
      </c>
      <c r="K81" s="96">
        <f t="shared" si="5"/>
        <v>30200</v>
      </c>
      <c r="L81" s="96">
        <f t="shared" si="5"/>
        <v>31000</v>
      </c>
      <c r="M81" s="97">
        <f t="shared" si="5"/>
        <v>31000</v>
      </c>
      <c r="N81" s="1"/>
    </row>
    <row r="82" spans="1:14" ht="47.25" customHeight="1">
      <c r="A82" s="14"/>
      <c r="B82" s="22" t="s">
        <v>70</v>
      </c>
      <c r="C82" s="21">
        <v>614</v>
      </c>
      <c r="D82" s="20">
        <v>3</v>
      </c>
      <c r="E82" s="19">
        <v>4</v>
      </c>
      <c r="F82" s="17" t="s">
        <v>69</v>
      </c>
      <c r="G82" s="18" t="s">
        <v>5</v>
      </c>
      <c r="H82" s="17" t="s">
        <v>4</v>
      </c>
      <c r="I82" s="16" t="s">
        <v>68</v>
      </c>
      <c r="J82" s="15" t="s">
        <v>1</v>
      </c>
      <c r="K82" s="96">
        <f t="shared" si="5"/>
        <v>30200</v>
      </c>
      <c r="L82" s="96">
        <f t="shared" si="5"/>
        <v>31000</v>
      </c>
      <c r="M82" s="97">
        <f t="shared" si="5"/>
        <v>31000</v>
      </c>
      <c r="N82" s="1"/>
    </row>
    <row r="83" spans="1:14" ht="47.25" customHeight="1">
      <c r="A83" s="14"/>
      <c r="B83" s="13" t="s">
        <v>31</v>
      </c>
      <c r="C83" s="12">
        <v>614</v>
      </c>
      <c r="D83" s="11">
        <v>3</v>
      </c>
      <c r="E83" s="10">
        <v>4</v>
      </c>
      <c r="F83" s="8" t="s">
        <v>69</v>
      </c>
      <c r="G83" s="9" t="s">
        <v>5</v>
      </c>
      <c r="H83" s="8" t="s">
        <v>4</v>
      </c>
      <c r="I83" s="7" t="s">
        <v>68</v>
      </c>
      <c r="J83" s="6" t="s">
        <v>27</v>
      </c>
      <c r="K83" s="92">
        <v>30200</v>
      </c>
      <c r="L83" s="92">
        <v>31000</v>
      </c>
      <c r="M83" s="93">
        <v>31000</v>
      </c>
      <c r="N83" s="1"/>
    </row>
    <row r="84" spans="1:14" ht="47.25" customHeight="1">
      <c r="A84" s="14"/>
      <c r="B84" s="40" t="s">
        <v>67</v>
      </c>
      <c r="C84" s="38">
        <v>614</v>
      </c>
      <c r="D84" s="37">
        <v>3</v>
      </c>
      <c r="E84" s="36">
        <v>10</v>
      </c>
      <c r="F84" s="34" t="s">
        <v>1</v>
      </c>
      <c r="G84" s="35" t="s">
        <v>1</v>
      </c>
      <c r="H84" s="34" t="s">
        <v>1</v>
      </c>
      <c r="I84" s="33" t="s">
        <v>1</v>
      </c>
      <c r="J84" s="32" t="s">
        <v>1</v>
      </c>
      <c r="K84" s="94">
        <f t="shared" ref="K84:M86" si="6">K85</f>
        <v>6600000</v>
      </c>
      <c r="L84" s="94">
        <f t="shared" si="6"/>
        <v>6600000</v>
      </c>
      <c r="M84" s="95">
        <f t="shared" si="6"/>
        <v>6600000</v>
      </c>
      <c r="N84" s="1"/>
    </row>
    <row r="85" spans="1:14" ht="78.75" customHeight="1">
      <c r="A85" s="14"/>
      <c r="B85" s="22" t="s">
        <v>136</v>
      </c>
      <c r="C85" s="21">
        <v>614</v>
      </c>
      <c r="D85" s="20">
        <v>3</v>
      </c>
      <c r="E85" s="19">
        <v>10</v>
      </c>
      <c r="F85" s="17" t="s">
        <v>30</v>
      </c>
      <c r="G85" s="18" t="s">
        <v>5</v>
      </c>
      <c r="H85" s="17" t="s">
        <v>4</v>
      </c>
      <c r="I85" s="16" t="s">
        <v>3</v>
      </c>
      <c r="J85" s="15" t="s">
        <v>1</v>
      </c>
      <c r="K85" s="96">
        <f t="shared" si="6"/>
        <v>6600000</v>
      </c>
      <c r="L85" s="96">
        <f t="shared" si="6"/>
        <v>6600000</v>
      </c>
      <c r="M85" s="97">
        <f t="shared" si="6"/>
        <v>6600000</v>
      </c>
      <c r="N85" s="1"/>
    </row>
    <row r="86" spans="1:14" ht="23.25" customHeight="1">
      <c r="A86" s="14"/>
      <c r="B86" s="22" t="s">
        <v>14</v>
      </c>
      <c r="C86" s="21">
        <v>614</v>
      </c>
      <c r="D86" s="20">
        <v>3</v>
      </c>
      <c r="E86" s="19">
        <v>10</v>
      </c>
      <c r="F86" s="17" t="s">
        <v>30</v>
      </c>
      <c r="G86" s="18" t="s">
        <v>9</v>
      </c>
      <c r="H86" s="17" t="s">
        <v>4</v>
      </c>
      <c r="I86" s="16" t="s">
        <v>3</v>
      </c>
      <c r="J86" s="15" t="s">
        <v>1</v>
      </c>
      <c r="K86" s="96">
        <f t="shared" si="6"/>
        <v>6600000</v>
      </c>
      <c r="L86" s="96">
        <f t="shared" si="6"/>
        <v>6600000</v>
      </c>
      <c r="M86" s="97">
        <f t="shared" si="6"/>
        <v>6600000</v>
      </c>
      <c r="N86" s="1"/>
    </row>
    <row r="87" spans="1:14" ht="31.5" customHeight="1">
      <c r="A87" s="14"/>
      <c r="B87" s="22" t="s">
        <v>66</v>
      </c>
      <c r="C87" s="21">
        <v>614</v>
      </c>
      <c r="D87" s="20">
        <v>3</v>
      </c>
      <c r="E87" s="19">
        <v>10</v>
      </c>
      <c r="F87" s="17" t="s">
        <v>30</v>
      </c>
      <c r="G87" s="18" t="s">
        <v>9</v>
      </c>
      <c r="H87" s="17" t="s">
        <v>62</v>
      </c>
      <c r="I87" s="16" t="s">
        <v>3</v>
      </c>
      <c r="J87" s="15" t="s">
        <v>1</v>
      </c>
      <c r="K87" s="96">
        <f>K88+K90</f>
        <v>6600000</v>
      </c>
      <c r="L87" s="96">
        <f>L88+L90</f>
        <v>6600000</v>
      </c>
      <c r="M87" s="97">
        <f>M88+M90</f>
        <v>6600000</v>
      </c>
      <c r="N87" s="1"/>
    </row>
    <row r="88" spans="1:14" ht="47.25" customHeight="1">
      <c r="A88" s="14"/>
      <c r="B88" s="22" t="s">
        <v>65</v>
      </c>
      <c r="C88" s="21">
        <v>614</v>
      </c>
      <c r="D88" s="20">
        <v>3</v>
      </c>
      <c r="E88" s="19">
        <v>10</v>
      </c>
      <c r="F88" s="17" t="s">
        <v>30</v>
      </c>
      <c r="G88" s="18" t="s">
        <v>9</v>
      </c>
      <c r="H88" s="17" t="s">
        <v>62</v>
      </c>
      <c r="I88" s="16" t="s">
        <v>64</v>
      </c>
      <c r="J88" s="15" t="s">
        <v>1</v>
      </c>
      <c r="K88" s="96">
        <f>K89</f>
        <v>1600000</v>
      </c>
      <c r="L88" s="96">
        <f>L89</f>
        <v>1600000</v>
      </c>
      <c r="M88" s="97">
        <f>M89</f>
        <v>1600000</v>
      </c>
      <c r="N88" s="1"/>
    </row>
    <row r="89" spans="1:14" ht="47.25" customHeight="1">
      <c r="A89" s="14"/>
      <c r="B89" s="13" t="s">
        <v>31</v>
      </c>
      <c r="C89" s="12">
        <v>614</v>
      </c>
      <c r="D89" s="11">
        <v>3</v>
      </c>
      <c r="E89" s="10">
        <v>10</v>
      </c>
      <c r="F89" s="8" t="s">
        <v>30</v>
      </c>
      <c r="G89" s="9" t="s">
        <v>9</v>
      </c>
      <c r="H89" s="8" t="s">
        <v>62</v>
      </c>
      <c r="I89" s="7" t="s">
        <v>64</v>
      </c>
      <c r="J89" s="6" t="s">
        <v>27</v>
      </c>
      <c r="K89" s="92">
        <v>1600000</v>
      </c>
      <c r="L89" s="92">
        <v>1600000</v>
      </c>
      <c r="M89" s="93">
        <v>1600000</v>
      </c>
      <c r="N89" s="1"/>
    </row>
    <row r="90" spans="1:14" ht="47.25" customHeight="1">
      <c r="A90" s="14"/>
      <c r="B90" s="39" t="s">
        <v>63</v>
      </c>
      <c r="C90" s="38">
        <v>614</v>
      </c>
      <c r="D90" s="37">
        <v>3</v>
      </c>
      <c r="E90" s="36">
        <v>10</v>
      </c>
      <c r="F90" s="34" t="s">
        <v>30</v>
      </c>
      <c r="G90" s="35" t="s">
        <v>9</v>
      </c>
      <c r="H90" s="34" t="s">
        <v>62</v>
      </c>
      <c r="I90" s="33" t="s">
        <v>61</v>
      </c>
      <c r="J90" s="32" t="s">
        <v>1</v>
      </c>
      <c r="K90" s="94">
        <f>K91</f>
        <v>5000000</v>
      </c>
      <c r="L90" s="94">
        <f>L91</f>
        <v>5000000</v>
      </c>
      <c r="M90" s="95">
        <f>M91</f>
        <v>5000000</v>
      </c>
      <c r="N90" s="1"/>
    </row>
    <row r="91" spans="1:14" ht="47.25" customHeight="1">
      <c r="A91" s="14"/>
      <c r="B91" s="13" t="s">
        <v>31</v>
      </c>
      <c r="C91" s="12">
        <v>614</v>
      </c>
      <c r="D91" s="11">
        <v>3</v>
      </c>
      <c r="E91" s="10">
        <v>10</v>
      </c>
      <c r="F91" s="8" t="s">
        <v>30</v>
      </c>
      <c r="G91" s="9" t="s">
        <v>9</v>
      </c>
      <c r="H91" s="8" t="s">
        <v>62</v>
      </c>
      <c r="I91" s="7" t="s">
        <v>61</v>
      </c>
      <c r="J91" s="6" t="s">
        <v>27</v>
      </c>
      <c r="K91" s="92">
        <v>5000000</v>
      </c>
      <c r="L91" s="92">
        <v>5000000</v>
      </c>
      <c r="M91" s="93">
        <v>5000000</v>
      </c>
      <c r="N91" s="1"/>
    </row>
    <row r="92" spans="1:14" ht="23.25" customHeight="1">
      <c r="A92" s="14"/>
      <c r="B92" s="31" t="s">
        <v>60</v>
      </c>
      <c r="C92" s="30">
        <v>614</v>
      </c>
      <c r="D92" s="29">
        <v>4</v>
      </c>
      <c r="E92" s="28" t="s">
        <v>1</v>
      </c>
      <c r="F92" s="26" t="s">
        <v>1</v>
      </c>
      <c r="G92" s="27" t="s">
        <v>1</v>
      </c>
      <c r="H92" s="26" t="s">
        <v>1</v>
      </c>
      <c r="I92" s="25" t="s">
        <v>1</v>
      </c>
      <c r="J92" s="24" t="s">
        <v>1</v>
      </c>
      <c r="K92" s="100">
        <f>K93+K105</f>
        <v>30181252.969999999</v>
      </c>
      <c r="L92" s="100">
        <f>L93+L105</f>
        <v>15538492</v>
      </c>
      <c r="M92" s="101">
        <f>M93+M105</f>
        <v>16545709</v>
      </c>
      <c r="N92" s="1"/>
    </row>
    <row r="93" spans="1:14" ht="23.25" customHeight="1">
      <c r="A93" s="14"/>
      <c r="B93" s="23" t="s">
        <v>59</v>
      </c>
      <c r="C93" s="21">
        <v>614</v>
      </c>
      <c r="D93" s="20">
        <v>4</v>
      </c>
      <c r="E93" s="19">
        <v>9</v>
      </c>
      <c r="F93" s="17" t="s">
        <v>1</v>
      </c>
      <c r="G93" s="18" t="s">
        <v>1</v>
      </c>
      <c r="H93" s="17" t="s">
        <v>1</v>
      </c>
      <c r="I93" s="16" t="s">
        <v>1</v>
      </c>
      <c r="J93" s="15" t="s">
        <v>1</v>
      </c>
      <c r="K93" s="96">
        <f t="shared" ref="K93:M95" si="7">K94</f>
        <v>29681252.969999999</v>
      </c>
      <c r="L93" s="96">
        <f t="shared" si="7"/>
        <v>15238492</v>
      </c>
      <c r="M93" s="97">
        <f t="shared" si="7"/>
        <v>16245709</v>
      </c>
      <c r="N93" s="1"/>
    </row>
    <row r="94" spans="1:14" ht="78.75" customHeight="1">
      <c r="A94" s="14"/>
      <c r="B94" s="22" t="s">
        <v>136</v>
      </c>
      <c r="C94" s="21">
        <v>614</v>
      </c>
      <c r="D94" s="20">
        <v>4</v>
      </c>
      <c r="E94" s="19">
        <v>9</v>
      </c>
      <c r="F94" s="17" t="s">
        <v>30</v>
      </c>
      <c r="G94" s="18" t="s">
        <v>5</v>
      </c>
      <c r="H94" s="17" t="s">
        <v>4</v>
      </c>
      <c r="I94" s="16" t="s">
        <v>3</v>
      </c>
      <c r="J94" s="15" t="s">
        <v>1</v>
      </c>
      <c r="K94" s="96">
        <f t="shared" si="7"/>
        <v>29681252.969999999</v>
      </c>
      <c r="L94" s="96">
        <f t="shared" si="7"/>
        <v>15238492</v>
      </c>
      <c r="M94" s="97">
        <f t="shared" si="7"/>
        <v>16245709</v>
      </c>
      <c r="N94" s="1"/>
    </row>
    <row r="95" spans="1:14" ht="23.25" customHeight="1">
      <c r="A95" s="14"/>
      <c r="B95" s="22" t="s">
        <v>14</v>
      </c>
      <c r="C95" s="21">
        <v>614</v>
      </c>
      <c r="D95" s="20">
        <v>4</v>
      </c>
      <c r="E95" s="19">
        <v>9</v>
      </c>
      <c r="F95" s="17" t="s">
        <v>30</v>
      </c>
      <c r="G95" s="18" t="s">
        <v>9</v>
      </c>
      <c r="H95" s="17" t="s">
        <v>4</v>
      </c>
      <c r="I95" s="16" t="s">
        <v>3</v>
      </c>
      <c r="J95" s="15" t="s">
        <v>1</v>
      </c>
      <c r="K95" s="96">
        <f t="shared" si="7"/>
        <v>29681252.969999999</v>
      </c>
      <c r="L95" s="96">
        <f t="shared" si="7"/>
        <v>15238492</v>
      </c>
      <c r="M95" s="97">
        <f t="shared" si="7"/>
        <v>16245709</v>
      </c>
      <c r="N95" s="1"/>
    </row>
    <row r="96" spans="1:14" ht="31.5" customHeight="1">
      <c r="A96" s="14"/>
      <c r="B96" s="22" t="s">
        <v>58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8</v>
      </c>
      <c r="I96" s="16" t="s">
        <v>3</v>
      </c>
      <c r="J96" s="15" t="s">
        <v>1</v>
      </c>
      <c r="K96" s="96">
        <f>K97+K99+K101</f>
        <v>29681252.969999999</v>
      </c>
      <c r="L96" s="96">
        <f>L97+L99+L101+L104</f>
        <v>15238492</v>
      </c>
      <c r="M96" s="97">
        <f>M97+M99+M101</f>
        <v>16245709</v>
      </c>
      <c r="N96" s="1"/>
    </row>
    <row r="97" spans="1:14" ht="31.5" customHeight="1">
      <c r="A97" s="14"/>
      <c r="B97" s="22" t="s">
        <v>146</v>
      </c>
      <c r="C97" s="21">
        <v>614</v>
      </c>
      <c r="D97" s="20">
        <v>4</v>
      </c>
      <c r="E97" s="19">
        <v>9</v>
      </c>
      <c r="F97" s="17" t="s">
        <v>30</v>
      </c>
      <c r="G97" s="18" t="s">
        <v>9</v>
      </c>
      <c r="H97" s="17" t="s">
        <v>8</v>
      </c>
      <c r="I97" s="16" t="s">
        <v>145</v>
      </c>
      <c r="J97" s="15" t="s">
        <v>1</v>
      </c>
      <c r="K97" s="96">
        <f>K98</f>
        <v>18626793.34</v>
      </c>
      <c r="L97" s="96">
        <f>L98</f>
        <v>5152692</v>
      </c>
      <c r="M97" s="97">
        <f>M98</f>
        <v>9145709</v>
      </c>
      <c r="N97" s="1"/>
    </row>
    <row r="98" spans="1:14" ht="23.25" customHeight="1">
      <c r="A98" s="14"/>
      <c r="B98" s="13" t="s">
        <v>54</v>
      </c>
      <c r="C98" s="12">
        <v>614</v>
      </c>
      <c r="D98" s="11">
        <v>4</v>
      </c>
      <c r="E98" s="10">
        <v>9</v>
      </c>
      <c r="F98" s="8" t="s">
        <v>30</v>
      </c>
      <c r="G98" s="9" t="s">
        <v>9</v>
      </c>
      <c r="H98" s="8" t="s">
        <v>8</v>
      </c>
      <c r="I98" s="7" t="s">
        <v>144</v>
      </c>
      <c r="J98" s="6" t="s">
        <v>52</v>
      </c>
      <c r="K98" s="92">
        <v>18626793.34</v>
      </c>
      <c r="L98" s="92">
        <v>5152692</v>
      </c>
      <c r="M98" s="93">
        <v>9145709</v>
      </c>
      <c r="N98" s="1"/>
    </row>
    <row r="99" spans="1:14" ht="31.5" customHeight="1">
      <c r="A99" s="14"/>
      <c r="B99" s="39" t="s">
        <v>57</v>
      </c>
      <c r="C99" s="38">
        <v>614</v>
      </c>
      <c r="D99" s="37">
        <v>4</v>
      </c>
      <c r="E99" s="36">
        <v>9</v>
      </c>
      <c r="F99" s="34" t="s">
        <v>30</v>
      </c>
      <c r="G99" s="35" t="s">
        <v>9</v>
      </c>
      <c r="H99" s="34" t="s">
        <v>8</v>
      </c>
      <c r="I99" s="33" t="s">
        <v>140</v>
      </c>
      <c r="J99" s="32" t="s">
        <v>1</v>
      </c>
      <c r="K99" s="94">
        <f>K100</f>
        <v>4005427.63</v>
      </c>
      <c r="L99" s="94">
        <f>L100</f>
        <v>100000</v>
      </c>
      <c r="M99" s="95">
        <f>M100</f>
        <v>100000</v>
      </c>
      <c r="N99" s="1"/>
    </row>
    <row r="100" spans="1:14" ht="47.25" customHeight="1">
      <c r="A100" s="14"/>
      <c r="B100" s="13" t="s">
        <v>31</v>
      </c>
      <c r="C100" s="12">
        <v>614</v>
      </c>
      <c r="D100" s="11">
        <v>4</v>
      </c>
      <c r="E100" s="10">
        <v>9</v>
      </c>
      <c r="F100" s="8" t="s">
        <v>30</v>
      </c>
      <c r="G100" s="9" t="s">
        <v>9</v>
      </c>
      <c r="H100" s="8" t="s">
        <v>8</v>
      </c>
      <c r="I100" s="7" t="s">
        <v>140</v>
      </c>
      <c r="J100" s="6" t="s">
        <v>27</v>
      </c>
      <c r="K100" s="92">
        <v>4005427.63</v>
      </c>
      <c r="L100" s="92">
        <v>100000</v>
      </c>
      <c r="M100" s="93">
        <v>100000</v>
      </c>
      <c r="N100" s="1"/>
    </row>
    <row r="101" spans="1:14" ht="31.5" customHeight="1">
      <c r="A101" s="14"/>
      <c r="B101" s="39" t="s">
        <v>56</v>
      </c>
      <c r="C101" s="38">
        <v>614</v>
      </c>
      <c r="D101" s="37">
        <v>4</v>
      </c>
      <c r="E101" s="36">
        <v>9</v>
      </c>
      <c r="F101" s="34" t="s">
        <v>30</v>
      </c>
      <c r="G101" s="35" t="s">
        <v>9</v>
      </c>
      <c r="H101" s="34" t="s">
        <v>8</v>
      </c>
      <c r="I101" s="33" t="s">
        <v>141</v>
      </c>
      <c r="J101" s="32" t="s">
        <v>1</v>
      </c>
      <c r="K101" s="94">
        <f>K102</f>
        <v>7049032</v>
      </c>
      <c r="L101" s="94">
        <f>L102</f>
        <v>6842850</v>
      </c>
      <c r="M101" s="95">
        <f>M102</f>
        <v>7000000</v>
      </c>
      <c r="N101" s="1"/>
    </row>
    <row r="102" spans="1:14" ht="47.25" customHeight="1">
      <c r="A102" s="14"/>
      <c r="B102" s="13" t="s">
        <v>31</v>
      </c>
      <c r="C102" s="12">
        <v>614</v>
      </c>
      <c r="D102" s="11">
        <v>4</v>
      </c>
      <c r="E102" s="10">
        <v>9</v>
      </c>
      <c r="F102" s="8" t="s">
        <v>30</v>
      </c>
      <c r="G102" s="9" t="s">
        <v>9</v>
      </c>
      <c r="H102" s="8" t="s">
        <v>8</v>
      </c>
      <c r="I102" s="7" t="s">
        <v>141</v>
      </c>
      <c r="J102" s="6" t="s">
        <v>27</v>
      </c>
      <c r="K102" s="92">
        <v>7049032</v>
      </c>
      <c r="L102" s="92">
        <v>6842850</v>
      </c>
      <c r="M102" s="93">
        <v>7000000</v>
      </c>
      <c r="N102" s="1"/>
    </row>
    <row r="103" spans="1:14" ht="31.5" customHeight="1">
      <c r="A103" s="14"/>
      <c r="B103" s="39" t="s">
        <v>55</v>
      </c>
      <c r="C103" s="38">
        <v>614</v>
      </c>
      <c r="D103" s="37">
        <v>4</v>
      </c>
      <c r="E103" s="36">
        <v>9</v>
      </c>
      <c r="F103" s="34" t="s">
        <v>30</v>
      </c>
      <c r="G103" s="35" t="s">
        <v>9</v>
      </c>
      <c r="H103" s="34" t="s">
        <v>8</v>
      </c>
      <c r="I103" s="33" t="s">
        <v>53</v>
      </c>
      <c r="J103" s="32" t="s">
        <v>1</v>
      </c>
      <c r="K103" s="94">
        <v>0</v>
      </c>
      <c r="L103" s="94">
        <v>0</v>
      </c>
      <c r="M103" s="95">
        <v>0</v>
      </c>
      <c r="N103" s="1"/>
    </row>
    <row r="104" spans="1:14" ht="54" customHeight="1">
      <c r="A104" s="14"/>
      <c r="B104" s="13" t="s">
        <v>31</v>
      </c>
      <c r="C104" s="12">
        <v>614</v>
      </c>
      <c r="D104" s="11">
        <v>4</v>
      </c>
      <c r="E104" s="10">
        <v>9</v>
      </c>
      <c r="F104" s="8" t="s">
        <v>30</v>
      </c>
      <c r="G104" s="9" t="s">
        <v>9</v>
      </c>
      <c r="H104" s="8" t="s">
        <v>8</v>
      </c>
      <c r="I104" s="7" t="s">
        <v>142</v>
      </c>
      <c r="J104" s="6">
        <v>240</v>
      </c>
      <c r="K104" s="92">
        <v>0</v>
      </c>
      <c r="L104" s="92">
        <v>3142950</v>
      </c>
      <c r="M104" s="93">
        <v>0</v>
      </c>
      <c r="N104" s="1"/>
    </row>
    <row r="105" spans="1:14" ht="31.5" customHeight="1">
      <c r="A105" s="14"/>
      <c r="B105" s="40" t="s">
        <v>51</v>
      </c>
      <c r="C105" s="38">
        <v>614</v>
      </c>
      <c r="D105" s="37">
        <v>4</v>
      </c>
      <c r="E105" s="36">
        <v>12</v>
      </c>
      <c r="F105" s="34" t="s">
        <v>1</v>
      </c>
      <c r="G105" s="35" t="s">
        <v>1</v>
      </c>
      <c r="H105" s="34" t="s">
        <v>1</v>
      </c>
      <c r="I105" s="33" t="s">
        <v>1</v>
      </c>
      <c r="J105" s="32" t="s">
        <v>1</v>
      </c>
      <c r="K105" s="94">
        <f>K106</f>
        <v>500000</v>
      </c>
      <c r="L105" s="94">
        <v>300000</v>
      </c>
      <c r="M105" s="95">
        <v>300000</v>
      </c>
      <c r="N105" s="1"/>
    </row>
    <row r="106" spans="1:14" ht="78.75" customHeight="1">
      <c r="A106" s="14"/>
      <c r="B106" s="22" t="s">
        <v>136</v>
      </c>
      <c r="C106" s="21">
        <v>614</v>
      </c>
      <c r="D106" s="20">
        <v>4</v>
      </c>
      <c r="E106" s="19">
        <v>12</v>
      </c>
      <c r="F106" s="17" t="s">
        <v>30</v>
      </c>
      <c r="G106" s="18" t="s">
        <v>5</v>
      </c>
      <c r="H106" s="17" t="s">
        <v>4</v>
      </c>
      <c r="I106" s="16" t="s">
        <v>3</v>
      </c>
      <c r="J106" s="15" t="s">
        <v>1</v>
      </c>
      <c r="K106" s="96">
        <f>K107</f>
        <v>500000</v>
      </c>
      <c r="L106" s="96">
        <v>300000</v>
      </c>
      <c r="M106" s="97">
        <v>300000</v>
      </c>
      <c r="N106" s="1"/>
    </row>
    <row r="107" spans="1:14" ht="23.25" customHeight="1">
      <c r="A107" s="14"/>
      <c r="B107" s="22" t="s">
        <v>14</v>
      </c>
      <c r="C107" s="21">
        <v>614</v>
      </c>
      <c r="D107" s="20">
        <v>4</v>
      </c>
      <c r="E107" s="19">
        <v>12</v>
      </c>
      <c r="F107" s="17" t="s">
        <v>30</v>
      </c>
      <c r="G107" s="18" t="s">
        <v>9</v>
      </c>
      <c r="H107" s="17" t="s">
        <v>4</v>
      </c>
      <c r="I107" s="16" t="s">
        <v>3</v>
      </c>
      <c r="J107" s="15" t="s">
        <v>1</v>
      </c>
      <c r="K107" s="96">
        <f>K108</f>
        <v>500000</v>
      </c>
      <c r="L107" s="96">
        <v>300000</v>
      </c>
      <c r="M107" s="97">
        <v>300000</v>
      </c>
      <c r="N107" s="1"/>
    </row>
    <row r="108" spans="1:14" ht="63" customHeight="1">
      <c r="A108" s="14"/>
      <c r="B108" s="22" t="s">
        <v>50</v>
      </c>
      <c r="C108" s="21">
        <v>614</v>
      </c>
      <c r="D108" s="20">
        <v>4</v>
      </c>
      <c r="E108" s="19">
        <v>12</v>
      </c>
      <c r="F108" s="17" t="s">
        <v>30</v>
      </c>
      <c r="G108" s="18" t="s">
        <v>9</v>
      </c>
      <c r="H108" s="17" t="s">
        <v>48</v>
      </c>
      <c r="I108" s="16" t="s">
        <v>3</v>
      </c>
      <c r="J108" s="15" t="s">
        <v>1</v>
      </c>
      <c r="K108" s="96">
        <f>K109</f>
        <v>500000</v>
      </c>
      <c r="L108" s="96">
        <v>300000</v>
      </c>
      <c r="M108" s="97">
        <v>300000</v>
      </c>
      <c r="N108" s="1"/>
    </row>
    <row r="109" spans="1:14" ht="31.5" customHeight="1">
      <c r="A109" s="14"/>
      <c r="B109" s="22" t="s">
        <v>49</v>
      </c>
      <c r="C109" s="21">
        <v>614</v>
      </c>
      <c r="D109" s="20">
        <v>4</v>
      </c>
      <c r="E109" s="19">
        <v>12</v>
      </c>
      <c r="F109" s="17" t="s">
        <v>30</v>
      </c>
      <c r="G109" s="18" t="s">
        <v>9</v>
      </c>
      <c r="H109" s="17" t="s">
        <v>48</v>
      </c>
      <c r="I109" s="16" t="s">
        <v>47</v>
      </c>
      <c r="J109" s="15" t="s">
        <v>1</v>
      </c>
      <c r="K109" s="96">
        <f>K110</f>
        <v>500000</v>
      </c>
      <c r="L109" s="96">
        <v>300000</v>
      </c>
      <c r="M109" s="97">
        <v>300000</v>
      </c>
      <c r="N109" s="1"/>
    </row>
    <row r="110" spans="1:14" ht="47.25" customHeight="1">
      <c r="A110" s="14"/>
      <c r="B110" s="13" t="s">
        <v>31</v>
      </c>
      <c r="C110" s="12">
        <v>614</v>
      </c>
      <c r="D110" s="11">
        <v>4</v>
      </c>
      <c r="E110" s="10">
        <v>12</v>
      </c>
      <c r="F110" s="8" t="s">
        <v>30</v>
      </c>
      <c r="G110" s="9" t="s">
        <v>9</v>
      </c>
      <c r="H110" s="8" t="s">
        <v>48</v>
      </c>
      <c r="I110" s="7" t="s">
        <v>47</v>
      </c>
      <c r="J110" s="6" t="s">
        <v>27</v>
      </c>
      <c r="K110" s="92">
        <v>500000</v>
      </c>
      <c r="L110" s="92">
        <v>300000</v>
      </c>
      <c r="M110" s="93">
        <v>300000</v>
      </c>
      <c r="N110" s="1"/>
    </row>
    <row r="111" spans="1:14" ht="31.5" customHeight="1">
      <c r="A111" s="14"/>
      <c r="B111" s="104" t="s">
        <v>46</v>
      </c>
      <c r="C111" s="105">
        <v>614</v>
      </c>
      <c r="D111" s="106">
        <v>5</v>
      </c>
      <c r="E111" s="107" t="s">
        <v>1</v>
      </c>
      <c r="F111" s="108" t="s">
        <v>1</v>
      </c>
      <c r="G111" s="109" t="s">
        <v>1</v>
      </c>
      <c r="H111" s="108" t="s">
        <v>1</v>
      </c>
      <c r="I111" s="110" t="s">
        <v>1</v>
      </c>
      <c r="J111" s="111" t="s">
        <v>1</v>
      </c>
      <c r="K111" s="112">
        <f>K118+K125+K112</f>
        <v>60913441.32</v>
      </c>
      <c r="L111" s="112">
        <f>L118+L125</f>
        <v>46030694</v>
      </c>
      <c r="M111" s="113">
        <f>M118+M125</f>
        <v>45645654</v>
      </c>
      <c r="N111" s="1"/>
    </row>
    <row r="112" spans="1:14" ht="31.5" customHeight="1">
      <c r="A112" s="14"/>
      <c r="B112" s="114" t="s">
        <v>147</v>
      </c>
      <c r="C112" s="12">
        <v>614</v>
      </c>
      <c r="D112" s="11">
        <v>5</v>
      </c>
      <c r="E112" s="10">
        <v>1</v>
      </c>
      <c r="F112" s="8"/>
      <c r="G112" s="9"/>
      <c r="H112" s="8"/>
      <c r="I112" s="7"/>
      <c r="J112" s="6"/>
      <c r="K112" s="92">
        <v>3000000</v>
      </c>
      <c r="L112" s="92">
        <v>0</v>
      </c>
      <c r="M112" s="93">
        <v>0</v>
      </c>
      <c r="N112" s="1"/>
    </row>
    <row r="113" spans="1:14" ht="31.5" customHeight="1">
      <c r="A113" s="14"/>
      <c r="B113" s="114" t="s">
        <v>136</v>
      </c>
      <c r="C113" s="12">
        <v>614</v>
      </c>
      <c r="D113" s="11">
        <v>5</v>
      </c>
      <c r="E113" s="10">
        <v>1</v>
      </c>
      <c r="F113" s="8">
        <v>85</v>
      </c>
      <c r="G113" s="9">
        <v>0</v>
      </c>
      <c r="H113" s="8">
        <v>0</v>
      </c>
      <c r="I113" s="7">
        <v>0</v>
      </c>
      <c r="J113" s="6"/>
      <c r="K113" s="92">
        <v>3000000</v>
      </c>
      <c r="L113" s="92">
        <v>0</v>
      </c>
      <c r="M113" s="93">
        <v>0</v>
      </c>
      <c r="N113" s="1"/>
    </row>
    <row r="114" spans="1:14" ht="31.5" customHeight="1">
      <c r="A114" s="14"/>
      <c r="B114" s="114" t="s">
        <v>14</v>
      </c>
      <c r="C114" s="12">
        <v>614</v>
      </c>
      <c r="D114" s="11">
        <v>5</v>
      </c>
      <c r="E114" s="10">
        <v>1</v>
      </c>
      <c r="F114" s="8">
        <v>85</v>
      </c>
      <c r="G114" s="9">
        <v>4</v>
      </c>
      <c r="H114" s="8">
        <v>0</v>
      </c>
      <c r="I114" s="7">
        <v>0</v>
      </c>
      <c r="J114" s="6"/>
      <c r="K114" s="92">
        <v>3000000</v>
      </c>
      <c r="L114" s="92">
        <v>0</v>
      </c>
      <c r="M114" s="93">
        <v>0</v>
      </c>
      <c r="N114" s="1"/>
    </row>
    <row r="115" spans="1:14" ht="31.5" customHeight="1">
      <c r="A115" s="14"/>
      <c r="B115" s="114" t="s">
        <v>148</v>
      </c>
      <c r="C115" s="12">
        <v>614</v>
      </c>
      <c r="D115" s="11">
        <v>5</v>
      </c>
      <c r="E115" s="10">
        <v>1</v>
      </c>
      <c r="F115" s="8">
        <v>85</v>
      </c>
      <c r="G115" s="9">
        <v>4</v>
      </c>
      <c r="H115" s="8">
        <v>3</v>
      </c>
      <c r="I115" s="7">
        <v>0</v>
      </c>
      <c r="J115" s="6"/>
      <c r="K115" s="92">
        <v>3000000</v>
      </c>
      <c r="L115" s="92">
        <v>0</v>
      </c>
      <c r="M115" s="93">
        <v>0</v>
      </c>
      <c r="N115" s="1"/>
    </row>
    <row r="116" spans="1:14" ht="31.5" customHeight="1">
      <c r="A116" s="14"/>
      <c r="B116" s="114" t="s">
        <v>149</v>
      </c>
      <c r="C116" s="12">
        <v>614</v>
      </c>
      <c r="D116" s="11">
        <v>5</v>
      </c>
      <c r="E116" s="10">
        <v>1</v>
      </c>
      <c r="F116" s="8">
        <v>85</v>
      </c>
      <c r="G116" s="9">
        <v>4</v>
      </c>
      <c r="H116" s="8">
        <v>3</v>
      </c>
      <c r="I116" s="7">
        <v>40084</v>
      </c>
      <c r="J116" s="6"/>
      <c r="K116" s="92">
        <v>3000000</v>
      </c>
      <c r="L116" s="92">
        <v>0</v>
      </c>
      <c r="M116" s="93">
        <v>0</v>
      </c>
      <c r="N116" s="1"/>
    </row>
    <row r="117" spans="1:14" ht="31.5" customHeight="1">
      <c r="A117" s="14"/>
      <c r="B117" s="40" t="s">
        <v>150</v>
      </c>
      <c r="C117" s="38">
        <v>614</v>
      </c>
      <c r="D117" s="37">
        <v>5</v>
      </c>
      <c r="E117" s="36">
        <v>1</v>
      </c>
      <c r="F117" s="34">
        <v>85</v>
      </c>
      <c r="G117" s="35">
        <v>4</v>
      </c>
      <c r="H117" s="34">
        <v>3</v>
      </c>
      <c r="I117" s="33">
        <v>40084</v>
      </c>
      <c r="J117" s="32">
        <v>410</v>
      </c>
      <c r="K117" s="94">
        <v>3000000</v>
      </c>
      <c r="L117" s="94">
        <v>0</v>
      </c>
      <c r="M117" s="95">
        <v>0</v>
      </c>
      <c r="N117" s="1"/>
    </row>
    <row r="118" spans="1:14" ht="23.25" customHeight="1">
      <c r="A118" s="14"/>
      <c r="B118" s="23" t="s">
        <v>45</v>
      </c>
      <c r="C118" s="21">
        <v>614</v>
      </c>
      <c r="D118" s="20">
        <v>5</v>
      </c>
      <c r="E118" s="19">
        <v>2</v>
      </c>
      <c r="F118" s="17" t="s">
        <v>1</v>
      </c>
      <c r="G118" s="18" t="s">
        <v>1</v>
      </c>
      <c r="H118" s="17" t="s">
        <v>1</v>
      </c>
      <c r="I118" s="16" t="s">
        <v>1</v>
      </c>
      <c r="J118" s="15" t="s">
        <v>1</v>
      </c>
      <c r="K118" s="96">
        <f t="shared" ref="K118:M121" si="8">K119</f>
        <v>27150000</v>
      </c>
      <c r="L118" s="96">
        <f t="shared" si="8"/>
        <v>26450000</v>
      </c>
      <c r="M118" s="97">
        <f t="shared" si="8"/>
        <v>26450000</v>
      </c>
      <c r="N118" s="1"/>
    </row>
    <row r="119" spans="1:14" ht="78.75" customHeight="1">
      <c r="A119" s="14"/>
      <c r="B119" s="22" t="s">
        <v>136</v>
      </c>
      <c r="C119" s="21">
        <v>614</v>
      </c>
      <c r="D119" s="20">
        <v>5</v>
      </c>
      <c r="E119" s="19">
        <v>2</v>
      </c>
      <c r="F119" s="17" t="s">
        <v>30</v>
      </c>
      <c r="G119" s="18" t="s">
        <v>5</v>
      </c>
      <c r="H119" s="17" t="s">
        <v>4</v>
      </c>
      <c r="I119" s="16" t="s">
        <v>3</v>
      </c>
      <c r="J119" s="15" t="s">
        <v>1</v>
      </c>
      <c r="K119" s="96">
        <f t="shared" si="8"/>
        <v>27150000</v>
      </c>
      <c r="L119" s="96">
        <f t="shared" si="8"/>
        <v>26450000</v>
      </c>
      <c r="M119" s="97">
        <f t="shared" si="8"/>
        <v>26450000</v>
      </c>
      <c r="N119" s="1"/>
    </row>
    <row r="120" spans="1:14" ht="23.25" customHeight="1">
      <c r="A120" s="14"/>
      <c r="B120" s="22" t="s">
        <v>14</v>
      </c>
      <c r="C120" s="21">
        <v>614</v>
      </c>
      <c r="D120" s="20">
        <v>5</v>
      </c>
      <c r="E120" s="19">
        <v>2</v>
      </c>
      <c r="F120" s="17" t="s">
        <v>30</v>
      </c>
      <c r="G120" s="18" t="s">
        <v>9</v>
      </c>
      <c r="H120" s="17" t="s">
        <v>4</v>
      </c>
      <c r="I120" s="16" t="s">
        <v>3</v>
      </c>
      <c r="J120" s="15" t="s">
        <v>1</v>
      </c>
      <c r="K120" s="96">
        <f t="shared" si="8"/>
        <v>27150000</v>
      </c>
      <c r="L120" s="96">
        <f t="shared" si="8"/>
        <v>26450000</v>
      </c>
      <c r="M120" s="97">
        <f t="shared" si="8"/>
        <v>26450000</v>
      </c>
      <c r="N120" s="1"/>
    </row>
    <row r="121" spans="1:14" ht="31.5" customHeight="1">
      <c r="A121" s="14"/>
      <c r="B121" s="22" t="s">
        <v>44</v>
      </c>
      <c r="C121" s="21">
        <v>614</v>
      </c>
      <c r="D121" s="20">
        <v>5</v>
      </c>
      <c r="E121" s="19">
        <v>2</v>
      </c>
      <c r="F121" s="17" t="s">
        <v>30</v>
      </c>
      <c r="G121" s="18" t="s">
        <v>9</v>
      </c>
      <c r="H121" s="17" t="s">
        <v>41</v>
      </c>
      <c r="I121" s="16" t="s">
        <v>3</v>
      </c>
      <c r="J121" s="15" t="s">
        <v>1</v>
      </c>
      <c r="K121" s="96">
        <f t="shared" si="8"/>
        <v>27150000</v>
      </c>
      <c r="L121" s="96">
        <f t="shared" si="8"/>
        <v>26450000</v>
      </c>
      <c r="M121" s="97">
        <f t="shared" si="8"/>
        <v>26450000</v>
      </c>
      <c r="N121" s="1"/>
    </row>
    <row r="122" spans="1:14" ht="23.25" customHeight="1">
      <c r="A122" s="14"/>
      <c r="B122" s="22" t="s">
        <v>43</v>
      </c>
      <c r="C122" s="21">
        <v>614</v>
      </c>
      <c r="D122" s="20">
        <v>5</v>
      </c>
      <c r="E122" s="19">
        <v>2</v>
      </c>
      <c r="F122" s="17" t="s">
        <v>30</v>
      </c>
      <c r="G122" s="18" t="s">
        <v>9</v>
      </c>
      <c r="H122" s="17" t="s">
        <v>41</v>
      </c>
      <c r="I122" s="16" t="s">
        <v>40</v>
      </c>
      <c r="J122" s="15" t="s">
        <v>1</v>
      </c>
      <c r="K122" s="96">
        <f>K123+K124</f>
        <v>27150000</v>
      </c>
      <c r="L122" s="96">
        <f>L123+L124</f>
        <v>26450000</v>
      </c>
      <c r="M122" s="97">
        <f>M123+M124</f>
        <v>26450000</v>
      </c>
      <c r="N122" s="1"/>
    </row>
    <row r="123" spans="1:14" ht="47.25" customHeight="1">
      <c r="A123" s="14"/>
      <c r="B123" s="41" t="s">
        <v>31</v>
      </c>
      <c r="C123" s="21">
        <v>614</v>
      </c>
      <c r="D123" s="20">
        <v>5</v>
      </c>
      <c r="E123" s="19">
        <v>2</v>
      </c>
      <c r="F123" s="17" t="s">
        <v>30</v>
      </c>
      <c r="G123" s="18" t="s">
        <v>9</v>
      </c>
      <c r="H123" s="17" t="s">
        <v>41</v>
      </c>
      <c r="I123" s="16" t="s">
        <v>40</v>
      </c>
      <c r="J123" s="15" t="s">
        <v>27</v>
      </c>
      <c r="K123" s="96">
        <v>21150000</v>
      </c>
      <c r="L123" s="96">
        <v>20450000</v>
      </c>
      <c r="M123" s="97">
        <v>20450000</v>
      </c>
      <c r="N123" s="1"/>
    </row>
    <row r="124" spans="1:14" ht="63" customHeight="1">
      <c r="A124" s="14"/>
      <c r="B124" s="13" t="s">
        <v>42</v>
      </c>
      <c r="C124" s="12">
        <v>614</v>
      </c>
      <c r="D124" s="11">
        <v>5</v>
      </c>
      <c r="E124" s="10">
        <v>2</v>
      </c>
      <c r="F124" s="8" t="s">
        <v>30</v>
      </c>
      <c r="G124" s="9" t="s">
        <v>9</v>
      </c>
      <c r="H124" s="8" t="s">
        <v>41</v>
      </c>
      <c r="I124" s="7" t="s">
        <v>40</v>
      </c>
      <c r="J124" s="6" t="s">
        <v>39</v>
      </c>
      <c r="K124" s="92">
        <v>6000000</v>
      </c>
      <c r="L124" s="92">
        <v>6000000</v>
      </c>
      <c r="M124" s="93">
        <v>6000000</v>
      </c>
      <c r="N124" s="1"/>
    </row>
    <row r="125" spans="1:14" ht="23.25" customHeight="1">
      <c r="A125" s="14"/>
      <c r="B125" s="40" t="s">
        <v>38</v>
      </c>
      <c r="C125" s="38">
        <v>614</v>
      </c>
      <c r="D125" s="37">
        <v>5</v>
      </c>
      <c r="E125" s="36">
        <v>3</v>
      </c>
      <c r="F125" s="34" t="s">
        <v>1</v>
      </c>
      <c r="G125" s="35" t="s">
        <v>1</v>
      </c>
      <c r="H125" s="34" t="s">
        <v>1</v>
      </c>
      <c r="I125" s="33" t="s">
        <v>1</v>
      </c>
      <c r="J125" s="32" t="s">
        <v>1</v>
      </c>
      <c r="K125" s="94">
        <f t="shared" ref="K125:M126" si="9">K126</f>
        <v>30763441.32</v>
      </c>
      <c r="L125" s="94">
        <f t="shared" si="9"/>
        <v>19580694</v>
      </c>
      <c r="M125" s="95">
        <f t="shared" si="9"/>
        <v>19195654</v>
      </c>
      <c r="N125" s="1"/>
    </row>
    <row r="126" spans="1:14" ht="78.75" customHeight="1">
      <c r="A126" s="14"/>
      <c r="B126" s="22" t="s">
        <v>136</v>
      </c>
      <c r="C126" s="21">
        <v>614</v>
      </c>
      <c r="D126" s="20">
        <v>5</v>
      </c>
      <c r="E126" s="19">
        <v>3</v>
      </c>
      <c r="F126" s="17" t="s">
        <v>30</v>
      </c>
      <c r="G126" s="18" t="s">
        <v>5</v>
      </c>
      <c r="H126" s="17" t="s">
        <v>4</v>
      </c>
      <c r="I126" s="16" t="s">
        <v>3</v>
      </c>
      <c r="J126" s="15" t="s">
        <v>1</v>
      </c>
      <c r="K126" s="96">
        <f t="shared" si="9"/>
        <v>30763441.32</v>
      </c>
      <c r="L126" s="96">
        <f t="shared" si="9"/>
        <v>19580694</v>
      </c>
      <c r="M126" s="97">
        <f t="shared" si="9"/>
        <v>19195654</v>
      </c>
      <c r="N126" s="1"/>
    </row>
    <row r="127" spans="1:14" ht="23.25" customHeight="1">
      <c r="A127" s="14"/>
      <c r="B127" s="22" t="s">
        <v>14</v>
      </c>
      <c r="C127" s="21">
        <v>614</v>
      </c>
      <c r="D127" s="20">
        <v>5</v>
      </c>
      <c r="E127" s="19">
        <v>3</v>
      </c>
      <c r="F127" s="17" t="s">
        <v>30</v>
      </c>
      <c r="G127" s="18" t="s">
        <v>9</v>
      </c>
      <c r="H127" s="17" t="s">
        <v>4</v>
      </c>
      <c r="I127" s="16" t="s">
        <v>3</v>
      </c>
      <c r="J127" s="15" t="s">
        <v>1</v>
      </c>
      <c r="K127" s="96">
        <f>K128+K131</f>
        <v>30763441.32</v>
      </c>
      <c r="L127" s="96">
        <f>L128+L131</f>
        <v>19580694</v>
      </c>
      <c r="M127" s="97">
        <f>M128+M131</f>
        <v>19195654</v>
      </c>
      <c r="N127" s="1"/>
    </row>
    <row r="128" spans="1:14" ht="31.5" customHeight="1">
      <c r="A128" s="14"/>
      <c r="B128" s="22" t="s">
        <v>37</v>
      </c>
      <c r="C128" s="21">
        <v>614</v>
      </c>
      <c r="D128" s="20">
        <v>5</v>
      </c>
      <c r="E128" s="19">
        <v>3</v>
      </c>
      <c r="F128" s="17" t="s">
        <v>30</v>
      </c>
      <c r="G128" s="18" t="s">
        <v>9</v>
      </c>
      <c r="H128" s="17" t="s">
        <v>35</v>
      </c>
      <c r="I128" s="16" t="s">
        <v>3</v>
      </c>
      <c r="J128" s="15" t="s">
        <v>1</v>
      </c>
      <c r="K128" s="96">
        <f t="shared" ref="K128:M129" si="10">K129</f>
        <v>26513441.32</v>
      </c>
      <c r="L128" s="96">
        <f t="shared" si="10"/>
        <v>15330694</v>
      </c>
      <c r="M128" s="97">
        <f t="shared" si="10"/>
        <v>14945654</v>
      </c>
      <c r="N128" s="1"/>
    </row>
    <row r="129" spans="1:14" ht="23.25" customHeight="1">
      <c r="A129" s="14"/>
      <c r="B129" s="22" t="s">
        <v>36</v>
      </c>
      <c r="C129" s="21">
        <v>614</v>
      </c>
      <c r="D129" s="20">
        <v>5</v>
      </c>
      <c r="E129" s="19">
        <v>3</v>
      </c>
      <c r="F129" s="17" t="s">
        <v>30</v>
      </c>
      <c r="G129" s="18" t="s">
        <v>9</v>
      </c>
      <c r="H129" s="17" t="s">
        <v>35</v>
      </c>
      <c r="I129" s="16" t="s">
        <v>34</v>
      </c>
      <c r="J129" s="15" t="s">
        <v>1</v>
      </c>
      <c r="K129" s="96">
        <f>K130</f>
        <v>26513441.32</v>
      </c>
      <c r="L129" s="96">
        <f t="shared" si="10"/>
        <v>15330694</v>
      </c>
      <c r="M129" s="97">
        <f t="shared" si="10"/>
        <v>14945654</v>
      </c>
      <c r="N129" s="1"/>
    </row>
    <row r="130" spans="1:14" ht="47.25" customHeight="1">
      <c r="A130" s="14"/>
      <c r="B130" s="13" t="s">
        <v>31</v>
      </c>
      <c r="C130" s="12">
        <v>614</v>
      </c>
      <c r="D130" s="11">
        <v>5</v>
      </c>
      <c r="E130" s="10">
        <v>3</v>
      </c>
      <c r="F130" s="8" t="s">
        <v>30</v>
      </c>
      <c r="G130" s="9" t="s">
        <v>9</v>
      </c>
      <c r="H130" s="8" t="s">
        <v>35</v>
      </c>
      <c r="I130" s="7" t="s">
        <v>34</v>
      </c>
      <c r="J130" s="6" t="s">
        <v>27</v>
      </c>
      <c r="K130" s="92">
        <v>26513441.32</v>
      </c>
      <c r="L130" s="92">
        <v>15330694</v>
      </c>
      <c r="M130" s="93">
        <v>14945654</v>
      </c>
      <c r="N130" s="1"/>
    </row>
    <row r="131" spans="1:14" ht="31.5" customHeight="1">
      <c r="A131" s="14"/>
      <c r="B131" s="39" t="s">
        <v>33</v>
      </c>
      <c r="C131" s="38">
        <v>614</v>
      </c>
      <c r="D131" s="37">
        <v>5</v>
      </c>
      <c r="E131" s="36">
        <v>3</v>
      </c>
      <c r="F131" s="34" t="s">
        <v>30</v>
      </c>
      <c r="G131" s="35" t="s">
        <v>9</v>
      </c>
      <c r="H131" s="34" t="s">
        <v>29</v>
      </c>
      <c r="I131" s="33" t="s">
        <v>3</v>
      </c>
      <c r="J131" s="32" t="s">
        <v>1</v>
      </c>
      <c r="K131" s="94">
        <f t="shared" ref="K131:M132" si="11">K132</f>
        <v>4250000</v>
      </c>
      <c r="L131" s="94">
        <f t="shared" si="11"/>
        <v>4250000</v>
      </c>
      <c r="M131" s="95">
        <f t="shared" si="11"/>
        <v>4250000</v>
      </c>
      <c r="N131" s="1"/>
    </row>
    <row r="132" spans="1:14" ht="23.25" customHeight="1">
      <c r="A132" s="14"/>
      <c r="B132" s="22" t="s">
        <v>32</v>
      </c>
      <c r="C132" s="21">
        <v>614</v>
      </c>
      <c r="D132" s="20">
        <v>5</v>
      </c>
      <c r="E132" s="19">
        <v>3</v>
      </c>
      <c r="F132" s="17" t="s">
        <v>30</v>
      </c>
      <c r="G132" s="18" t="s">
        <v>9</v>
      </c>
      <c r="H132" s="17" t="s">
        <v>29</v>
      </c>
      <c r="I132" s="16" t="s">
        <v>28</v>
      </c>
      <c r="J132" s="15" t="s">
        <v>1</v>
      </c>
      <c r="K132" s="96">
        <f t="shared" si="11"/>
        <v>4250000</v>
      </c>
      <c r="L132" s="96">
        <f t="shared" si="11"/>
        <v>4250000</v>
      </c>
      <c r="M132" s="97">
        <f t="shared" si="11"/>
        <v>4250000</v>
      </c>
      <c r="N132" s="1"/>
    </row>
    <row r="133" spans="1:14" ht="47.25" customHeight="1">
      <c r="A133" s="14"/>
      <c r="B133" s="13" t="s">
        <v>31</v>
      </c>
      <c r="C133" s="12">
        <v>614</v>
      </c>
      <c r="D133" s="11">
        <v>5</v>
      </c>
      <c r="E133" s="10">
        <v>3</v>
      </c>
      <c r="F133" s="8" t="s">
        <v>30</v>
      </c>
      <c r="G133" s="9" t="s">
        <v>9</v>
      </c>
      <c r="H133" s="8" t="s">
        <v>29</v>
      </c>
      <c r="I133" s="7" t="s">
        <v>28</v>
      </c>
      <c r="J133" s="6" t="s">
        <v>27</v>
      </c>
      <c r="K133" s="92">
        <v>4250000</v>
      </c>
      <c r="L133" s="92">
        <v>4250000</v>
      </c>
      <c r="M133" s="93">
        <v>4250000</v>
      </c>
      <c r="N133" s="1"/>
    </row>
    <row r="134" spans="1:14" ht="23.25" customHeight="1">
      <c r="A134" s="14"/>
      <c r="B134" s="31" t="s">
        <v>26</v>
      </c>
      <c r="C134" s="30">
        <v>614</v>
      </c>
      <c r="D134" s="29">
        <v>8</v>
      </c>
      <c r="E134" s="28" t="s">
        <v>1</v>
      </c>
      <c r="F134" s="26" t="s">
        <v>1</v>
      </c>
      <c r="G134" s="27" t="s">
        <v>1</v>
      </c>
      <c r="H134" s="26" t="s">
        <v>1</v>
      </c>
      <c r="I134" s="25" t="s">
        <v>1</v>
      </c>
      <c r="J134" s="24" t="s">
        <v>1</v>
      </c>
      <c r="K134" s="100">
        <f t="shared" ref="K134:M137" si="12">K135</f>
        <v>11824376</v>
      </c>
      <c r="L134" s="100">
        <f t="shared" si="12"/>
        <v>10553376</v>
      </c>
      <c r="M134" s="101">
        <f t="shared" si="12"/>
        <v>10553376</v>
      </c>
      <c r="N134" s="1"/>
    </row>
    <row r="135" spans="1:14" ht="23.25" customHeight="1">
      <c r="A135" s="14"/>
      <c r="B135" s="23" t="s">
        <v>25</v>
      </c>
      <c r="C135" s="21">
        <v>614</v>
      </c>
      <c r="D135" s="20">
        <v>8</v>
      </c>
      <c r="E135" s="19">
        <v>1</v>
      </c>
      <c r="F135" s="17" t="s">
        <v>1</v>
      </c>
      <c r="G135" s="18" t="s">
        <v>1</v>
      </c>
      <c r="H135" s="17" t="s">
        <v>1</v>
      </c>
      <c r="I135" s="16" t="s">
        <v>1</v>
      </c>
      <c r="J135" s="15" t="s">
        <v>1</v>
      </c>
      <c r="K135" s="96">
        <f t="shared" si="12"/>
        <v>11824376</v>
      </c>
      <c r="L135" s="96">
        <f t="shared" si="12"/>
        <v>10553376</v>
      </c>
      <c r="M135" s="97">
        <f t="shared" si="12"/>
        <v>10553376</v>
      </c>
      <c r="N135" s="1"/>
    </row>
    <row r="136" spans="1:14" ht="78.75" customHeight="1">
      <c r="A136" s="14"/>
      <c r="B136" s="22" t="s">
        <v>137</v>
      </c>
      <c r="C136" s="21">
        <v>614</v>
      </c>
      <c r="D136" s="20">
        <v>8</v>
      </c>
      <c r="E136" s="19">
        <v>1</v>
      </c>
      <c r="F136" s="17" t="s">
        <v>19</v>
      </c>
      <c r="G136" s="18" t="s">
        <v>5</v>
      </c>
      <c r="H136" s="17" t="s">
        <v>4</v>
      </c>
      <c r="I136" s="16" t="s">
        <v>3</v>
      </c>
      <c r="J136" s="15" t="s">
        <v>1</v>
      </c>
      <c r="K136" s="96">
        <f t="shared" si="12"/>
        <v>11824376</v>
      </c>
      <c r="L136" s="96">
        <f t="shared" si="12"/>
        <v>10553376</v>
      </c>
      <c r="M136" s="97">
        <f t="shared" si="12"/>
        <v>10553376</v>
      </c>
      <c r="N136" s="1"/>
    </row>
    <row r="137" spans="1:14" ht="23.25" customHeight="1">
      <c r="A137" s="14"/>
      <c r="B137" s="22" t="s">
        <v>14</v>
      </c>
      <c r="C137" s="21">
        <v>614</v>
      </c>
      <c r="D137" s="20">
        <v>8</v>
      </c>
      <c r="E137" s="19">
        <v>1</v>
      </c>
      <c r="F137" s="17" t="s">
        <v>19</v>
      </c>
      <c r="G137" s="18" t="s">
        <v>9</v>
      </c>
      <c r="H137" s="17" t="s">
        <v>4</v>
      </c>
      <c r="I137" s="16" t="s">
        <v>3</v>
      </c>
      <c r="J137" s="15" t="s">
        <v>1</v>
      </c>
      <c r="K137" s="96">
        <f t="shared" si="12"/>
        <v>11824376</v>
      </c>
      <c r="L137" s="96">
        <f t="shared" si="12"/>
        <v>10553376</v>
      </c>
      <c r="M137" s="97">
        <f t="shared" si="12"/>
        <v>10553376</v>
      </c>
      <c r="N137" s="1"/>
    </row>
    <row r="138" spans="1:14" ht="31.5" customHeight="1">
      <c r="A138" s="14"/>
      <c r="B138" s="22" t="s">
        <v>24</v>
      </c>
      <c r="C138" s="21">
        <v>614</v>
      </c>
      <c r="D138" s="20">
        <v>8</v>
      </c>
      <c r="E138" s="19">
        <v>1</v>
      </c>
      <c r="F138" s="17" t="s">
        <v>19</v>
      </c>
      <c r="G138" s="18" t="s">
        <v>9</v>
      </c>
      <c r="H138" s="17" t="s">
        <v>8</v>
      </c>
      <c r="I138" s="16" t="s">
        <v>3</v>
      </c>
      <c r="J138" s="15" t="s">
        <v>1</v>
      </c>
      <c r="K138" s="96">
        <f>K143+K139+K141</f>
        <v>11824376</v>
      </c>
      <c r="L138" s="96">
        <f>L139+L141+L143</f>
        <v>10553376</v>
      </c>
      <c r="M138" s="97">
        <f>M139+M141+M143</f>
        <v>10553376</v>
      </c>
      <c r="N138" s="1"/>
    </row>
    <row r="139" spans="1:14" ht="31.5" customHeight="1">
      <c r="A139" s="14"/>
      <c r="B139" s="22" t="s">
        <v>95</v>
      </c>
      <c r="C139" s="21">
        <v>614</v>
      </c>
      <c r="D139" s="20">
        <v>8</v>
      </c>
      <c r="E139" s="19">
        <v>1</v>
      </c>
      <c r="F139" s="17" t="s">
        <v>19</v>
      </c>
      <c r="G139" s="18" t="s">
        <v>9</v>
      </c>
      <c r="H139" s="17" t="s">
        <v>8</v>
      </c>
      <c r="I139" s="16">
        <v>71111</v>
      </c>
      <c r="J139" s="15" t="s">
        <v>1</v>
      </c>
      <c r="K139" s="96">
        <v>0</v>
      </c>
      <c r="L139" s="96">
        <v>0</v>
      </c>
      <c r="M139" s="97">
        <v>0</v>
      </c>
      <c r="N139" s="1"/>
    </row>
    <row r="140" spans="1:14" ht="31.5" customHeight="1">
      <c r="A140" s="14"/>
      <c r="B140" s="13" t="s">
        <v>20</v>
      </c>
      <c r="C140" s="12">
        <v>614</v>
      </c>
      <c r="D140" s="11">
        <v>8</v>
      </c>
      <c r="E140" s="10">
        <v>1</v>
      </c>
      <c r="F140" s="8" t="s">
        <v>19</v>
      </c>
      <c r="G140" s="9" t="s">
        <v>9</v>
      </c>
      <c r="H140" s="8" t="s">
        <v>8</v>
      </c>
      <c r="I140" s="7">
        <v>71111</v>
      </c>
      <c r="J140" s="6" t="s">
        <v>17</v>
      </c>
      <c r="K140" s="96">
        <v>0</v>
      </c>
      <c r="L140" s="96">
        <v>0</v>
      </c>
      <c r="M140" s="97">
        <v>0</v>
      </c>
      <c r="N140" s="1"/>
    </row>
    <row r="141" spans="1:14" ht="47.25" customHeight="1">
      <c r="A141" s="14"/>
      <c r="B141" s="22" t="s">
        <v>23</v>
      </c>
      <c r="C141" s="21">
        <v>614</v>
      </c>
      <c r="D141" s="20">
        <v>8</v>
      </c>
      <c r="E141" s="19">
        <v>1</v>
      </c>
      <c r="F141" s="17" t="s">
        <v>19</v>
      </c>
      <c r="G141" s="18" t="s">
        <v>9</v>
      </c>
      <c r="H141" s="17" t="s">
        <v>8</v>
      </c>
      <c r="I141" s="16" t="s">
        <v>22</v>
      </c>
      <c r="J141" s="15" t="s">
        <v>1</v>
      </c>
      <c r="K141" s="96">
        <f>K142</f>
        <v>303000</v>
      </c>
      <c r="L141" s="96">
        <v>0</v>
      </c>
      <c r="M141" s="97">
        <v>0</v>
      </c>
      <c r="N141" s="1"/>
    </row>
    <row r="142" spans="1:14" ht="23.25" customHeight="1">
      <c r="A142" s="14"/>
      <c r="B142" s="13" t="s">
        <v>20</v>
      </c>
      <c r="C142" s="12">
        <v>614</v>
      </c>
      <c r="D142" s="11">
        <v>8</v>
      </c>
      <c r="E142" s="10">
        <v>1</v>
      </c>
      <c r="F142" s="8" t="s">
        <v>19</v>
      </c>
      <c r="G142" s="9" t="s">
        <v>9</v>
      </c>
      <c r="H142" s="8" t="s">
        <v>8</v>
      </c>
      <c r="I142" s="7" t="s">
        <v>22</v>
      </c>
      <c r="J142" s="6" t="s">
        <v>17</v>
      </c>
      <c r="K142" s="92">
        <v>303000</v>
      </c>
      <c r="L142" s="92">
        <v>0</v>
      </c>
      <c r="M142" s="93">
        <v>0</v>
      </c>
      <c r="N142" s="1"/>
    </row>
    <row r="143" spans="1:14" ht="23.25" customHeight="1">
      <c r="A143" s="14"/>
      <c r="B143" s="39" t="s">
        <v>21</v>
      </c>
      <c r="C143" s="38">
        <v>614</v>
      </c>
      <c r="D143" s="37">
        <v>8</v>
      </c>
      <c r="E143" s="36">
        <v>1</v>
      </c>
      <c r="F143" s="34" t="s">
        <v>19</v>
      </c>
      <c r="G143" s="35" t="s">
        <v>9</v>
      </c>
      <c r="H143" s="34" t="s">
        <v>8</v>
      </c>
      <c r="I143" s="33" t="s">
        <v>18</v>
      </c>
      <c r="J143" s="32" t="s">
        <v>1</v>
      </c>
      <c r="K143" s="94">
        <f>K144</f>
        <v>11521376</v>
      </c>
      <c r="L143" s="94">
        <f>L144</f>
        <v>10553376</v>
      </c>
      <c r="M143" s="95">
        <f>M144</f>
        <v>10553376</v>
      </c>
      <c r="N143" s="1"/>
    </row>
    <row r="144" spans="1:14" ht="23.25" customHeight="1">
      <c r="A144" s="14"/>
      <c r="B144" s="13" t="s">
        <v>20</v>
      </c>
      <c r="C144" s="12">
        <v>614</v>
      </c>
      <c r="D144" s="11">
        <v>8</v>
      </c>
      <c r="E144" s="10">
        <v>1</v>
      </c>
      <c r="F144" s="8" t="s">
        <v>19</v>
      </c>
      <c r="G144" s="9" t="s">
        <v>9</v>
      </c>
      <c r="H144" s="8" t="s">
        <v>8</v>
      </c>
      <c r="I144" s="7" t="s">
        <v>18</v>
      </c>
      <c r="J144" s="6" t="s">
        <v>17</v>
      </c>
      <c r="K144" s="92">
        <v>11521376</v>
      </c>
      <c r="L144" s="92">
        <v>10553376</v>
      </c>
      <c r="M144" s="93">
        <v>10553376</v>
      </c>
      <c r="N144" s="1"/>
    </row>
    <row r="145" spans="1:14" ht="23.25" customHeight="1">
      <c r="A145" s="14"/>
      <c r="B145" s="31" t="s">
        <v>16</v>
      </c>
      <c r="C145" s="30">
        <v>614</v>
      </c>
      <c r="D145" s="29">
        <v>10</v>
      </c>
      <c r="E145" s="28" t="s">
        <v>1</v>
      </c>
      <c r="F145" s="26" t="s">
        <v>1</v>
      </c>
      <c r="G145" s="27" t="s">
        <v>1</v>
      </c>
      <c r="H145" s="26" t="s">
        <v>1</v>
      </c>
      <c r="I145" s="25" t="s">
        <v>1</v>
      </c>
      <c r="J145" s="24" t="s">
        <v>1</v>
      </c>
      <c r="K145" s="100">
        <f t="shared" ref="K145:M150" si="13">K146</f>
        <v>150000</v>
      </c>
      <c r="L145" s="100">
        <f t="shared" si="13"/>
        <v>150000</v>
      </c>
      <c r="M145" s="101">
        <f t="shared" si="13"/>
        <v>150000</v>
      </c>
      <c r="N145" s="1"/>
    </row>
    <row r="146" spans="1:14" ht="23.25" customHeight="1">
      <c r="A146" s="14"/>
      <c r="B146" s="23" t="s">
        <v>15</v>
      </c>
      <c r="C146" s="21">
        <v>614</v>
      </c>
      <c r="D146" s="20">
        <v>10</v>
      </c>
      <c r="E146" s="19">
        <v>1</v>
      </c>
      <c r="F146" s="17" t="s">
        <v>1</v>
      </c>
      <c r="G146" s="18" t="s">
        <v>1</v>
      </c>
      <c r="H146" s="17" t="s">
        <v>1</v>
      </c>
      <c r="I146" s="16" t="s">
        <v>1</v>
      </c>
      <c r="J146" s="15" t="s">
        <v>1</v>
      </c>
      <c r="K146" s="96">
        <f t="shared" si="13"/>
        <v>150000</v>
      </c>
      <c r="L146" s="96">
        <f t="shared" si="13"/>
        <v>150000</v>
      </c>
      <c r="M146" s="97">
        <f t="shared" si="13"/>
        <v>150000</v>
      </c>
      <c r="N146" s="1"/>
    </row>
    <row r="147" spans="1:14" ht="94.5" customHeight="1">
      <c r="A147" s="14"/>
      <c r="B147" s="22" t="s">
        <v>135</v>
      </c>
      <c r="C147" s="21">
        <v>614</v>
      </c>
      <c r="D147" s="20">
        <v>10</v>
      </c>
      <c r="E147" s="19">
        <v>1</v>
      </c>
      <c r="F147" s="17" t="s">
        <v>10</v>
      </c>
      <c r="G147" s="18" t="s">
        <v>5</v>
      </c>
      <c r="H147" s="17" t="s">
        <v>4</v>
      </c>
      <c r="I147" s="16" t="s">
        <v>3</v>
      </c>
      <c r="J147" s="15" t="s">
        <v>1</v>
      </c>
      <c r="K147" s="96">
        <f t="shared" si="13"/>
        <v>150000</v>
      </c>
      <c r="L147" s="96">
        <f t="shared" si="13"/>
        <v>150000</v>
      </c>
      <c r="M147" s="97">
        <f t="shared" si="13"/>
        <v>150000</v>
      </c>
      <c r="N147" s="1"/>
    </row>
    <row r="148" spans="1:14" ht="23.25" customHeight="1">
      <c r="A148" s="14"/>
      <c r="B148" s="22" t="s">
        <v>14</v>
      </c>
      <c r="C148" s="21">
        <v>614</v>
      </c>
      <c r="D148" s="20">
        <v>10</v>
      </c>
      <c r="E148" s="19">
        <v>1</v>
      </c>
      <c r="F148" s="17" t="s">
        <v>10</v>
      </c>
      <c r="G148" s="18" t="s">
        <v>9</v>
      </c>
      <c r="H148" s="17" t="s">
        <v>4</v>
      </c>
      <c r="I148" s="16" t="s">
        <v>3</v>
      </c>
      <c r="J148" s="15" t="s">
        <v>1</v>
      </c>
      <c r="K148" s="96">
        <f t="shared" si="13"/>
        <v>150000</v>
      </c>
      <c r="L148" s="96">
        <f t="shared" si="13"/>
        <v>150000</v>
      </c>
      <c r="M148" s="97">
        <f t="shared" si="13"/>
        <v>150000</v>
      </c>
      <c r="N148" s="1"/>
    </row>
    <row r="149" spans="1:14" ht="47.25" customHeight="1">
      <c r="A149" s="14"/>
      <c r="B149" s="22" t="s">
        <v>13</v>
      </c>
      <c r="C149" s="21">
        <v>614</v>
      </c>
      <c r="D149" s="20">
        <v>10</v>
      </c>
      <c r="E149" s="19">
        <v>1</v>
      </c>
      <c r="F149" s="17" t="s">
        <v>10</v>
      </c>
      <c r="G149" s="18" t="s">
        <v>9</v>
      </c>
      <c r="H149" s="17" t="s">
        <v>8</v>
      </c>
      <c r="I149" s="16" t="s">
        <v>3</v>
      </c>
      <c r="J149" s="15" t="s">
        <v>1</v>
      </c>
      <c r="K149" s="96">
        <f t="shared" si="13"/>
        <v>150000</v>
      </c>
      <c r="L149" s="96">
        <f t="shared" si="13"/>
        <v>150000</v>
      </c>
      <c r="M149" s="97">
        <f t="shared" si="13"/>
        <v>150000</v>
      </c>
      <c r="N149" s="1"/>
    </row>
    <row r="150" spans="1:14" ht="23.25" customHeight="1">
      <c r="A150" s="14"/>
      <c r="B150" s="22" t="s">
        <v>12</v>
      </c>
      <c r="C150" s="21">
        <v>614</v>
      </c>
      <c r="D150" s="20">
        <v>10</v>
      </c>
      <c r="E150" s="19">
        <v>1</v>
      </c>
      <c r="F150" s="17" t="s">
        <v>10</v>
      </c>
      <c r="G150" s="18" t="s">
        <v>9</v>
      </c>
      <c r="H150" s="17" t="s">
        <v>8</v>
      </c>
      <c r="I150" s="16" t="s">
        <v>7</v>
      </c>
      <c r="J150" s="15" t="s">
        <v>1</v>
      </c>
      <c r="K150" s="96">
        <f t="shared" si="13"/>
        <v>150000</v>
      </c>
      <c r="L150" s="96">
        <f t="shared" si="13"/>
        <v>150000</v>
      </c>
      <c r="M150" s="97">
        <f t="shared" si="13"/>
        <v>150000</v>
      </c>
      <c r="N150" s="1"/>
    </row>
    <row r="151" spans="1:14" ht="31.5" customHeight="1">
      <c r="A151" s="14"/>
      <c r="B151" s="13" t="s">
        <v>11</v>
      </c>
      <c r="C151" s="12">
        <v>614</v>
      </c>
      <c r="D151" s="11">
        <v>10</v>
      </c>
      <c r="E151" s="10">
        <v>1</v>
      </c>
      <c r="F151" s="8" t="s">
        <v>10</v>
      </c>
      <c r="G151" s="9" t="s">
        <v>9</v>
      </c>
      <c r="H151" s="8" t="s">
        <v>8</v>
      </c>
      <c r="I151" s="7" t="s">
        <v>7</v>
      </c>
      <c r="J151" s="6" t="s">
        <v>6</v>
      </c>
      <c r="K151" s="92">
        <v>150000</v>
      </c>
      <c r="L151" s="92">
        <v>150000</v>
      </c>
      <c r="M151" s="93">
        <v>150000</v>
      </c>
      <c r="N151" s="1"/>
    </row>
    <row r="152" spans="1:14" ht="23.25" customHeight="1" thickBot="1">
      <c r="A152" s="14"/>
      <c r="B152" s="31" t="s">
        <v>2</v>
      </c>
      <c r="C152" s="30">
        <v>614</v>
      </c>
      <c r="D152" s="29"/>
      <c r="E152" s="28" t="s">
        <v>1</v>
      </c>
      <c r="F152" s="26" t="s">
        <v>1</v>
      </c>
      <c r="G152" s="27" t="s">
        <v>1</v>
      </c>
      <c r="H152" s="26" t="s">
        <v>1</v>
      </c>
      <c r="I152" s="25" t="s">
        <v>1</v>
      </c>
      <c r="J152" s="24" t="s">
        <v>1</v>
      </c>
      <c r="K152" s="100">
        <v>0</v>
      </c>
      <c r="L152" s="100">
        <v>2957000</v>
      </c>
      <c r="M152" s="101">
        <v>6340000</v>
      </c>
      <c r="N152" s="1"/>
    </row>
    <row r="153" spans="1:14" ht="18" customHeight="1" thickBot="1">
      <c r="A153" s="2"/>
      <c r="B153" s="4" t="s">
        <v>0</v>
      </c>
      <c r="C153" s="3"/>
      <c r="D153" s="3"/>
      <c r="E153" s="3"/>
      <c r="F153" s="3"/>
      <c r="G153" s="3"/>
      <c r="H153" s="3"/>
      <c r="I153" s="3"/>
      <c r="J153" s="3"/>
      <c r="K153" s="102">
        <f>K16+K72+K79+K92+K111+K134+K145+K152</f>
        <v>156385128.73999998</v>
      </c>
      <c r="L153" s="102">
        <f>L16+L72+L79+L92+L111+L134+L145+L152</f>
        <v>121804043.28</v>
      </c>
      <c r="M153" s="102">
        <f>M16+M72+M79+M92+M111+M134+M145+M152</f>
        <v>125353464.53999999</v>
      </c>
      <c r="N153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2024-12-28T10:07:32Z</cp:lastPrinted>
  <dcterms:created xsi:type="dcterms:W3CDTF">2023-12-18T17:59:07Z</dcterms:created>
  <dcterms:modified xsi:type="dcterms:W3CDTF">2025-02-20T05:06:13Z</dcterms:modified>
</cp:coreProperties>
</file>